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always" defaultThemeVersion="124226"/>
  <mc:AlternateContent xmlns:mc="http://schemas.openxmlformats.org/markup-compatibility/2006">
    <mc:Choice Requires="x15">
      <x15ac:absPath xmlns:x15ac="http://schemas.microsoft.com/office/spreadsheetml/2010/11/ac" url="D:\Արմինե\GNUM-2026\Շին. աշխատանք\Մարտունի համալիր-26-11\ՊՍ հայտ-5768-2026, 02.06.2026\Gnman hayt\"/>
    </mc:Choice>
  </mc:AlternateContent>
  <bookViews>
    <workbookView xWindow="0" yWindow="0" windowWidth="28800" windowHeight="12330" tabRatio="949"/>
  </bookViews>
  <sheets>
    <sheet name="Ծավալաթերթ-նախահաշիվ" sheetId="188" r:id="rId1"/>
  </sheets>
  <calcPr calcId="162913"/>
</workbook>
</file>

<file path=xl/calcChain.xml><?xml version="1.0" encoding="utf-8"?>
<calcChain xmlns="http://schemas.openxmlformats.org/spreadsheetml/2006/main">
  <c r="F2732" i="188" l="1"/>
  <c r="E2732" i="188" s="1"/>
  <c r="F1676" i="188" l="1"/>
  <c r="E1676" i="188" s="1"/>
  <c r="F1680" i="188"/>
  <c r="F1684" i="188"/>
  <c r="F1688" i="188"/>
  <c r="E1688" i="188" s="1"/>
  <c r="F1692" i="188"/>
  <c r="F1696" i="188"/>
  <c r="E1696" i="188" s="1"/>
  <c r="F1700" i="188"/>
  <c r="E1700" i="188" s="1"/>
  <c r="F1704" i="188"/>
  <c r="E1704" i="188" s="1"/>
  <c r="F1708" i="188"/>
  <c r="E1708" i="188" s="1"/>
  <c r="F1712" i="188"/>
  <c r="E1712" i="188" s="1"/>
  <c r="F1716" i="188"/>
  <c r="E1716" i="188" s="1"/>
  <c r="F1720" i="188"/>
  <c r="E1720" i="188" s="1"/>
  <c r="F1724" i="188"/>
  <c r="E1724" i="188" s="1"/>
  <c r="F1728" i="188"/>
  <c r="F1732" i="188"/>
  <c r="E1732" i="188" s="1"/>
  <c r="F1736" i="188"/>
  <c r="F1740" i="188"/>
  <c r="F1744" i="188"/>
  <c r="E1744" i="188" s="1"/>
  <c r="F1748" i="188"/>
  <c r="E1748" i="188" s="1"/>
  <c r="F1752" i="188"/>
  <c r="E1752" i="188" s="1"/>
  <c r="F1756" i="188"/>
  <c r="E1756" i="188" s="1"/>
  <c r="F1760" i="188"/>
  <c r="E1760" i="188" s="1"/>
  <c r="F1764" i="188"/>
  <c r="F1768" i="188"/>
  <c r="E1768" i="188" s="1"/>
  <c r="F1772" i="188"/>
  <c r="E1772" i="188" s="1"/>
  <c r="F1776" i="188"/>
  <c r="F1780" i="188"/>
  <c r="E1780" i="188" s="1"/>
  <c r="F1784" i="188"/>
  <c r="E1784" i="188" s="1"/>
  <c r="F1788" i="188"/>
  <c r="E1788" i="188" s="1"/>
  <c r="F1792" i="188"/>
  <c r="E1792" i="188" s="1"/>
  <c r="F1796" i="188"/>
  <c r="E1796" i="188" s="1"/>
  <c r="F1800" i="188"/>
  <c r="E1800" i="188" s="1"/>
  <c r="F1804" i="188"/>
  <c r="E1804" i="188" s="1"/>
  <c r="F1808" i="188"/>
  <c r="E1808" i="188" s="1"/>
  <c r="F1812" i="188"/>
  <c r="F1816" i="188"/>
  <c r="E1816" i="188" s="1"/>
  <c r="F2024" i="188"/>
  <c r="E2024" i="188" s="1"/>
  <c r="F2028" i="188"/>
  <c r="F2088" i="188"/>
  <c r="F2224" i="188"/>
  <c r="E2224" i="188" s="1"/>
  <c r="F2236" i="188"/>
  <c r="F2256" i="188"/>
  <c r="E2256" i="188" s="1"/>
  <c r="F2276" i="188"/>
  <c r="F2600" i="188"/>
  <c r="E2600" i="188" s="1"/>
  <c r="F2672" i="188"/>
  <c r="E2672" i="188" s="1"/>
  <c r="F2684" i="188"/>
  <c r="E2684" i="188" s="1"/>
  <c r="F2688" i="188"/>
  <c r="F2724" i="188"/>
  <c r="E2724" i="188" s="1"/>
  <c r="F2740" i="188"/>
  <c r="E2740" i="188" s="1"/>
  <c r="F2744" i="188"/>
  <c r="E2744" i="188" s="1"/>
  <c r="F2880" i="188"/>
  <c r="E2880" i="188" s="1"/>
  <c r="F2980" i="188"/>
  <c r="F2984" i="188"/>
  <c r="E2984" i="188" s="1"/>
  <c r="E2028" i="188"/>
  <c r="E2688" i="188"/>
  <c r="E2276" i="188"/>
  <c r="E2236" i="188"/>
  <c r="E2088" i="188"/>
  <c r="E1812" i="188"/>
  <c r="E1776" i="188"/>
  <c r="E1764" i="188"/>
  <c r="E1740" i="188"/>
  <c r="E1736" i="188"/>
  <c r="E1728" i="188"/>
  <c r="E1692" i="188"/>
  <c r="E1684" i="188"/>
  <c r="E1680" i="188"/>
  <c r="E2980" i="188"/>
  <c r="E2968" i="188"/>
  <c r="G2968" i="188" s="1"/>
  <c r="E2964" i="188"/>
  <c r="G2964" i="188" s="1"/>
  <c r="E2960" i="188"/>
  <c r="G2960" i="188" s="1"/>
  <c r="E2956" i="188"/>
  <c r="G2956" i="188" s="1"/>
  <c r="E2952" i="188"/>
  <c r="G2952" i="188" s="1"/>
  <c r="E2948" i="188"/>
  <c r="G2948" i="188" s="1"/>
  <c r="E2944" i="188"/>
  <c r="G2944" i="188" s="1"/>
  <c r="E2940" i="188"/>
  <c r="G2940" i="188" s="1"/>
  <c r="E2936" i="188"/>
  <c r="G2936" i="188" s="1"/>
  <c r="E2932" i="188"/>
  <c r="G2932" i="188" s="1"/>
  <c r="E2928" i="188"/>
  <c r="G2928" i="188" s="1"/>
  <c r="E2924" i="188"/>
  <c r="G2924" i="188" s="1"/>
  <c r="E2920" i="188"/>
  <c r="G2920" i="188" s="1"/>
  <c r="E2916" i="188"/>
  <c r="G2916" i="188" s="1"/>
  <c r="E2908" i="188"/>
  <c r="E2904" i="188"/>
  <c r="E2900" i="188"/>
  <c r="E2896" i="188"/>
  <c r="E2892" i="188"/>
  <c r="E2888" i="188"/>
  <c r="E2876" i="188"/>
  <c r="E2872" i="188"/>
  <c r="E2868" i="188"/>
  <c r="E2864" i="188"/>
  <c r="E2860" i="188"/>
  <c r="E2856" i="188"/>
  <c r="E2852" i="188"/>
  <c r="E2848" i="188"/>
  <c r="E2844" i="188"/>
  <c r="E2840" i="188"/>
  <c r="E2832" i="188"/>
  <c r="E2828" i="188"/>
  <c r="E2824" i="188"/>
  <c r="E2820" i="188"/>
  <c r="E2816" i="188"/>
  <c r="E2812" i="188"/>
  <c r="E2808" i="188"/>
  <c r="E2804" i="188"/>
  <c r="E2800" i="188"/>
  <c r="E2796" i="188"/>
  <c r="E2792" i="188"/>
  <c r="E2788" i="188"/>
  <c r="E2784" i="188"/>
  <c r="E2780" i="188"/>
  <c r="E2776" i="188"/>
  <c r="E2768" i="188"/>
  <c r="E2764" i="188"/>
  <c r="E2760" i="188"/>
  <c r="E2756" i="188"/>
  <c r="E2752" i="188"/>
  <c r="E2748" i="188"/>
  <c r="E2716" i="188"/>
  <c r="E2712" i="188"/>
  <c r="E2708" i="188"/>
  <c r="E2704" i="188"/>
  <c r="E2700" i="188"/>
  <c r="E2696" i="188"/>
  <c r="E2692" i="188"/>
  <c r="E2676" i="188"/>
  <c r="E2668" i="188"/>
  <c r="E2664" i="188"/>
  <c r="E2656" i="188"/>
  <c r="E2652" i="188"/>
  <c r="E2648" i="188"/>
  <c r="E2644" i="188"/>
  <c r="E2640" i="188"/>
  <c r="E2636" i="188"/>
  <c r="E2632" i="188"/>
  <c r="E2628" i="188"/>
  <c r="E2624" i="188"/>
  <c r="E2620" i="188"/>
  <c r="E2616" i="188"/>
  <c r="E2612" i="188"/>
  <c r="E2608" i="188"/>
  <c r="E2604" i="188"/>
  <c r="E2596" i="188"/>
  <c r="E2588" i="188"/>
  <c r="E2584" i="188"/>
  <c r="E2580" i="188"/>
  <c r="E2576" i="188"/>
  <c r="E2572" i="188"/>
  <c r="E2568" i="188"/>
  <c r="E2564" i="188"/>
  <c r="E2560" i="188"/>
  <c r="E2556" i="188"/>
  <c r="E2552" i="188"/>
  <c r="E2548" i="188"/>
  <c r="E2544" i="188"/>
  <c r="E2540" i="188"/>
  <c r="E2536" i="188"/>
  <c r="E2532" i="188"/>
  <c r="E2528" i="188"/>
  <c r="E2524" i="188"/>
  <c r="E2520" i="188"/>
  <c r="E2512" i="188"/>
  <c r="E2508" i="188"/>
  <c r="E2504" i="188"/>
  <c r="E2500" i="188"/>
  <c r="E2496" i="188"/>
  <c r="E2492" i="188"/>
  <c r="E2488" i="188"/>
  <c r="E2484" i="188"/>
  <c r="E2480" i="188"/>
  <c r="E2476" i="188"/>
  <c r="E2472" i="188"/>
  <c r="E2468" i="188"/>
  <c r="E2460" i="188"/>
  <c r="E2456" i="188"/>
  <c r="E2452" i="188"/>
  <c r="E2448" i="188"/>
  <c r="E2444" i="188"/>
  <c r="E2440" i="188"/>
  <c r="E2436" i="188"/>
  <c r="E2432" i="188"/>
  <c r="E2428" i="188"/>
  <c r="E2424" i="188"/>
  <c r="E2420" i="188"/>
  <c r="E2416" i="188"/>
  <c r="E2412" i="188"/>
  <c r="E2408" i="188"/>
  <c r="E2404" i="188"/>
  <c r="E2400" i="188"/>
  <c r="E2392" i="188"/>
  <c r="E2388" i="188"/>
  <c r="E2384" i="188"/>
  <c r="E2380" i="188"/>
  <c r="E2376" i="188"/>
  <c r="E2372" i="188"/>
  <c r="E2368" i="188"/>
  <c r="E2364" i="188"/>
  <c r="E2360" i="188"/>
  <c r="E2356" i="188"/>
  <c r="E2352" i="188"/>
  <c r="E2348" i="188"/>
  <c r="E2344" i="188"/>
  <c r="E2340" i="188"/>
  <c r="E2336" i="188"/>
  <c r="E2332" i="188"/>
  <c r="E2328" i="188"/>
  <c r="E2324" i="188"/>
  <c r="E2320" i="188"/>
  <c r="E2316" i="188"/>
  <c r="E2312" i="188"/>
  <c r="E2308" i="188"/>
  <c r="E2304" i="188"/>
  <c r="E2300" i="188"/>
  <c r="E2296" i="188"/>
  <c r="E2292" i="188"/>
  <c r="E2288" i="188"/>
  <c r="E2284" i="188"/>
  <c r="E2272" i="188"/>
  <c r="E2268" i="188"/>
  <c r="E2264" i="188"/>
  <c r="E2260" i="188"/>
  <c r="E2252" i="188"/>
  <c r="E2248" i="188"/>
  <c r="E2244" i="188"/>
  <c r="E2240" i="188"/>
  <c r="E2220" i="188"/>
  <c r="E2216" i="188"/>
  <c r="E2212" i="188"/>
  <c r="E2208" i="188"/>
  <c r="E2204" i="188"/>
  <c r="E2200" i="188"/>
  <c r="E2196" i="188"/>
  <c r="E2192" i="188"/>
  <c r="E2188" i="188"/>
  <c r="E2184" i="188"/>
  <c r="E2180" i="188"/>
  <c r="E2176" i="188"/>
  <c r="E2172" i="188"/>
  <c r="E2168" i="188"/>
  <c r="E2164" i="188"/>
  <c r="E2160" i="188"/>
  <c r="E2156" i="188"/>
  <c r="E2152" i="188"/>
  <c r="E2148" i="188"/>
  <c r="E2144" i="188"/>
  <c r="E2140" i="188"/>
  <c r="E2136" i="188"/>
  <c r="E2132" i="188"/>
  <c r="E2128" i="188"/>
  <c r="E2124" i="188"/>
  <c r="E2120" i="188"/>
  <c r="E2116" i="188"/>
  <c r="E2112" i="188"/>
  <c r="E2108" i="188"/>
  <c r="E2104" i="188"/>
  <c r="E2100" i="188"/>
  <c r="E2084" i="188"/>
  <c r="E2080" i="188"/>
  <c r="E2076" i="188"/>
  <c r="E2072" i="188"/>
  <c r="E2068" i="188"/>
  <c r="E2064" i="188"/>
  <c r="E2060" i="188"/>
  <c r="E2056" i="188"/>
  <c r="E2052" i="188"/>
  <c r="E2048" i="188"/>
  <c r="E2044" i="188"/>
  <c r="E2040" i="188"/>
  <c r="E2020" i="188"/>
  <c r="E2016" i="188"/>
  <c r="E2012" i="188"/>
  <c r="E2008" i="188"/>
  <c r="E2004" i="188"/>
  <c r="E2000" i="188"/>
  <c r="E1996" i="188"/>
  <c r="E1992" i="188"/>
  <c r="E1988" i="188"/>
  <c r="E1984" i="188"/>
  <c r="E1980" i="188"/>
  <c r="E1976" i="188"/>
  <c r="E1972" i="188"/>
  <c r="E1968" i="188"/>
  <c r="E1964" i="188"/>
  <c r="E1960" i="188"/>
  <c r="E1956" i="188"/>
  <c r="E1952" i="188"/>
  <c r="E1948" i="188"/>
  <c r="E1944" i="188"/>
  <c r="E1940" i="188"/>
  <c r="E1936" i="188"/>
  <c r="E1932" i="188"/>
  <c r="E1928" i="188"/>
  <c r="E1924" i="188"/>
  <c r="E1920" i="188"/>
  <c r="E1916" i="188"/>
  <c r="E1912" i="188"/>
  <c r="E1908" i="188"/>
  <c r="E1904" i="188"/>
  <c r="E1900" i="188"/>
  <c r="E1896" i="188"/>
  <c r="E1892" i="188"/>
  <c r="E1888" i="188"/>
  <c r="E1884" i="188"/>
  <c r="E1880" i="188"/>
  <c r="E1876" i="188"/>
  <c r="E1872" i="188"/>
  <c r="E1868" i="188"/>
  <c r="E1864" i="188"/>
  <c r="E1860" i="188"/>
  <c r="E1856" i="188"/>
  <c r="E1852" i="188"/>
  <c r="E1848" i="188"/>
  <c r="E1844" i="188"/>
  <c r="E1840" i="188"/>
  <c r="E1836" i="188"/>
  <c r="E1832" i="188"/>
  <c r="E1828" i="188"/>
  <c r="E1664" i="188"/>
  <c r="E1660" i="188"/>
  <c r="E1652" i="188"/>
  <c r="E1648" i="188"/>
  <c r="E1644" i="188"/>
  <c r="E1640" i="188"/>
  <c r="E1636" i="188"/>
  <c r="E1632" i="188"/>
  <c r="E1628" i="188"/>
  <c r="E1624" i="188"/>
  <c r="E1620" i="188"/>
  <c r="E1616" i="188"/>
  <c r="E1612" i="188"/>
  <c r="E1608" i="188"/>
  <c r="E1604" i="188"/>
  <c r="E1600" i="188"/>
  <c r="E1596" i="188"/>
  <c r="E1592" i="188"/>
  <c r="E1588" i="188"/>
  <c r="E1584" i="188"/>
  <c r="E1580" i="188"/>
  <c r="E1576" i="188"/>
  <c r="E1572" i="188"/>
  <c r="E1568" i="188"/>
  <c r="E1564" i="188"/>
  <c r="E1560" i="188"/>
  <c r="E1556" i="188"/>
  <c r="E1544" i="188"/>
  <c r="E1536" i="188"/>
  <c r="G1536" i="188" s="1"/>
  <c r="E1528" i="188"/>
  <c r="E1524" i="188"/>
  <c r="E1520" i="188"/>
  <c r="E1516" i="188"/>
  <c r="E1512" i="188"/>
  <c r="E1508" i="188"/>
  <c r="E1504" i="188"/>
  <c r="E1492" i="188"/>
  <c r="E1488" i="188"/>
  <c r="E1484" i="188"/>
  <c r="E1480" i="188"/>
  <c r="E1476" i="188"/>
  <c r="E1472" i="188"/>
  <c r="E1468" i="188"/>
  <c r="E1464" i="188"/>
  <c r="E1460" i="188"/>
  <c r="E1456" i="188"/>
  <c r="E1452" i="188"/>
  <c r="E1448" i="188"/>
  <c r="E1444" i="188"/>
  <c r="E1440" i="188"/>
  <c r="E1436" i="188"/>
  <c r="E1432" i="188"/>
  <c r="E1428" i="188"/>
  <c r="E1424" i="188"/>
  <c r="E1420" i="188"/>
  <c r="E1412" i="188"/>
  <c r="E1408" i="188"/>
  <c r="E1400" i="188"/>
  <c r="E1396" i="188"/>
  <c r="E1392" i="188"/>
  <c r="E1388" i="188"/>
  <c r="E1384" i="188"/>
  <c r="E1380" i="188"/>
  <c r="E1376" i="188"/>
  <c r="E1372" i="188"/>
  <c r="E1368" i="188"/>
  <c r="E1364" i="188"/>
  <c r="E1356" i="188"/>
  <c r="E1352" i="188"/>
  <c r="E1348" i="188"/>
  <c r="E1344" i="188"/>
  <c r="E1340" i="188"/>
  <c r="G1340" i="188" s="1"/>
  <c r="E1336" i="188"/>
  <c r="E1332" i="188"/>
  <c r="E1324" i="188"/>
  <c r="E1320" i="188"/>
  <c r="E1316" i="188"/>
  <c r="E1312" i="188"/>
  <c r="E1296" i="188"/>
  <c r="E1292" i="188"/>
  <c r="E1288" i="188"/>
  <c r="E1284" i="188"/>
  <c r="E1280" i="188"/>
  <c r="E1276" i="188"/>
  <c r="E1272" i="188"/>
  <c r="E1268" i="188"/>
  <c r="E1264" i="188"/>
  <c r="E1260" i="188"/>
  <c r="E1256" i="188"/>
  <c r="E1252" i="188"/>
  <c r="E1248" i="188"/>
  <c r="E1244" i="188"/>
  <c r="E1240" i="188"/>
  <c r="E1236" i="188"/>
  <c r="E1232" i="188"/>
  <c r="E1228" i="188"/>
  <c r="E1224" i="188"/>
  <c r="E1220" i="188"/>
  <c r="E1216" i="188"/>
  <c r="E1212" i="188"/>
  <c r="E1208" i="188"/>
  <c r="E1204" i="188"/>
  <c r="E1200" i="188"/>
  <c r="E1196" i="188"/>
  <c r="E1192" i="188"/>
  <c r="E1188" i="188"/>
  <c r="E1184" i="188"/>
  <c r="E1180" i="188"/>
  <c r="E1176" i="188"/>
  <c r="E1172" i="188"/>
  <c r="E1168" i="188"/>
  <c r="E1164" i="188"/>
  <c r="E1160" i="188"/>
  <c r="E1156" i="188"/>
  <c r="E1152" i="188"/>
  <c r="E1148" i="188"/>
  <c r="E1144" i="188"/>
  <c r="E1140" i="188"/>
  <c r="E1136" i="188"/>
  <c r="E1132" i="188"/>
  <c r="E1128" i="188"/>
  <c r="E1124" i="188"/>
  <c r="E1120" i="188"/>
  <c r="E1116" i="188"/>
  <c r="E1112" i="188"/>
  <c r="E1108" i="188"/>
  <c r="E1104" i="188"/>
  <c r="E1100" i="188"/>
  <c r="E1096" i="188"/>
  <c r="E1092" i="188"/>
  <c r="E1088" i="188"/>
  <c r="E1084" i="188"/>
  <c r="E1080" i="188"/>
  <c r="E1076" i="188"/>
  <c r="E1072" i="188"/>
  <c r="E1068" i="188"/>
  <c r="E1064" i="188"/>
  <c r="E1060" i="188"/>
  <c r="E1056" i="188"/>
  <c r="E1052" i="188"/>
  <c r="E1048" i="188"/>
  <c r="E1044" i="188"/>
  <c r="E1040" i="188"/>
  <c r="E1036" i="188"/>
  <c r="E1032" i="188"/>
  <c r="E1028" i="188"/>
  <c r="E1024" i="188"/>
  <c r="E1020" i="188"/>
  <c r="E1016" i="188"/>
  <c r="E1012" i="188"/>
  <c r="E1008" i="188"/>
  <c r="E1004" i="188"/>
  <c r="E1000" i="188"/>
  <c r="E996" i="188"/>
  <c r="E992" i="188"/>
  <c r="E988" i="188"/>
  <c r="E984" i="188"/>
  <c r="E980" i="188"/>
  <c r="E976" i="188"/>
  <c r="E972" i="188"/>
  <c r="E968" i="188"/>
  <c r="E964" i="188"/>
  <c r="E960" i="188"/>
  <c r="E956" i="188"/>
  <c r="E952" i="188"/>
  <c r="E948" i="188"/>
  <c r="E944" i="188"/>
  <c r="E940" i="188"/>
  <c r="E936" i="188"/>
  <c r="E932" i="188"/>
  <c r="E928" i="188"/>
  <c r="E924" i="188"/>
  <c r="E920" i="188"/>
  <c r="E916" i="188"/>
  <c r="E912" i="188"/>
  <c r="E908" i="188"/>
  <c r="E904" i="188"/>
  <c r="E900" i="188"/>
  <c r="E896" i="188"/>
  <c r="E892" i="188"/>
  <c r="E888" i="188"/>
  <c r="E884" i="188"/>
  <c r="E880" i="188"/>
  <c r="E876" i="188"/>
  <c r="E872" i="188"/>
  <c r="E868" i="188"/>
  <c r="E864" i="188"/>
  <c r="E856" i="188"/>
  <c r="E852" i="188"/>
  <c r="E848" i="188"/>
  <c r="E844" i="188"/>
  <c r="E840" i="188"/>
  <c r="E836" i="188"/>
  <c r="E832" i="188"/>
  <c r="E828" i="188"/>
  <c r="E824" i="188"/>
  <c r="E820" i="188"/>
  <c r="E816" i="188"/>
  <c r="E812" i="188"/>
  <c r="E808" i="188"/>
  <c r="E804" i="188"/>
  <c r="E800" i="188"/>
  <c r="E796" i="188"/>
  <c r="E792" i="188"/>
  <c r="E788" i="188"/>
  <c r="E784" i="188"/>
  <c r="E780" i="188"/>
  <c r="E776" i="188"/>
  <c r="E772" i="188"/>
  <c r="E768" i="188"/>
  <c r="E764" i="188"/>
  <c r="E760" i="188"/>
  <c r="E756" i="188"/>
  <c r="E752" i="188"/>
  <c r="E748" i="188"/>
  <c r="E744" i="188"/>
  <c r="E740" i="188"/>
  <c r="E736" i="188"/>
  <c r="E732" i="188"/>
  <c r="E728" i="188"/>
  <c r="E724" i="188"/>
  <c r="E720" i="188"/>
  <c r="E716" i="188"/>
  <c r="E712" i="188"/>
  <c r="E708" i="188"/>
  <c r="E704" i="188"/>
  <c r="E700" i="188"/>
  <c r="E696" i="188"/>
  <c r="E692" i="188"/>
  <c r="E688" i="188"/>
  <c r="E684" i="188"/>
  <c r="E680" i="188"/>
  <c r="E676" i="188"/>
  <c r="E672" i="188"/>
  <c r="E668" i="188"/>
  <c r="E664" i="188"/>
  <c r="E660" i="188"/>
  <c r="E656" i="188"/>
  <c r="E652" i="188"/>
  <c r="E644" i="188"/>
  <c r="E640" i="188"/>
  <c r="E636" i="188"/>
  <c r="E632" i="188"/>
  <c r="E628" i="188"/>
  <c r="E624" i="188"/>
  <c r="E620" i="188"/>
  <c r="E616" i="188"/>
  <c r="E612" i="188"/>
  <c r="E608" i="188"/>
  <c r="E604" i="188"/>
  <c r="E600" i="188"/>
  <c r="E596" i="188"/>
  <c r="E592" i="188"/>
  <c r="E588" i="188"/>
  <c r="E580" i="188"/>
  <c r="E576" i="188"/>
  <c r="E572" i="188"/>
  <c r="E568" i="188"/>
  <c r="E564" i="188"/>
  <c r="E560" i="188"/>
  <c r="E556" i="188"/>
  <c r="E552" i="188"/>
  <c r="E548" i="188"/>
  <c r="E544" i="188"/>
  <c r="E540" i="188"/>
  <c r="E536" i="188"/>
  <c r="E532" i="188"/>
  <c r="E528" i="188"/>
  <c r="E524" i="188"/>
  <c r="E520" i="188"/>
  <c r="E516" i="188"/>
  <c r="E512" i="188"/>
  <c r="E508" i="188"/>
  <c r="E504" i="188"/>
  <c r="E500" i="188"/>
  <c r="E496" i="188"/>
  <c r="E492" i="188"/>
  <c r="E488" i="188"/>
  <c r="E484" i="188"/>
  <c r="E480" i="188"/>
  <c r="E476" i="188"/>
  <c r="E472" i="188"/>
  <c r="E468" i="188"/>
  <c r="E464" i="188"/>
  <c r="E460" i="188"/>
  <c r="E456" i="188"/>
  <c r="E452" i="188"/>
  <c r="E448" i="188"/>
  <c r="E444" i="188"/>
  <c r="E440" i="188"/>
  <c r="E436" i="188"/>
  <c r="E432" i="188"/>
  <c r="E428" i="188"/>
  <c r="E424" i="188"/>
  <c r="E420" i="188"/>
  <c r="E412" i="188"/>
  <c r="E408" i="188"/>
  <c r="E404" i="188"/>
  <c r="E400" i="188"/>
  <c r="E396" i="188"/>
  <c r="E392" i="188"/>
  <c r="E388" i="188"/>
  <c r="E384" i="188"/>
  <c r="E380" i="188"/>
  <c r="E376" i="188"/>
  <c r="E372" i="188"/>
  <c r="E368" i="188"/>
  <c r="E364" i="188"/>
  <c r="E360" i="188"/>
  <c r="E356" i="188"/>
  <c r="E352" i="188"/>
  <c r="E348" i="188"/>
  <c r="E344" i="188"/>
  <c r="E340" i="188"/>
  <c r="E336" i="188"/>
  <c r="E332" i="188"/>
  <c r="E328" i="188"/>
  <c r="E320" i="188"/>
  <c r="E316" i="188"/>
  <c r="E312" i="188"/>
  <c r="E308" i="188"/>
  <c r="E304" i="188"/>
  <c r="E300" i="188"/>
  <c r="E296" i="188"/>
  <c r="E292" i="188"/>
  <c r="E288" i="188"/>
  <c r="E284" i="188"/>
  <c r="E280" i="188"/>
  <c r="E276" i="188"/>
  <c r="E272" i="188"/>
  <c r="E268" i="188"/>
  <c r="E264" i="188"/>
  <c r="E260" i="188"/>
  <c r="E256" i="188"/>
  <c r="E252" i="188"/>
  <c r="E248" i="188"/>
  <c r="E244" i="188"/>
  <c r="E240" i="188"/>
  <c r="E236" i="188"/>
  <c r="E232" i="188"/>
  <c r="E228" i="188"/>
  <c r="E224" i="188"/>
  <c r="E220" i="188"/>
  <c r="E216" i="188"/>
  <c r="E212" i="188"/>
  <c r="E208" i="188"/>
  <c r="E204" i="188"/>
  <c r="E200" i="188"/>
  <c r="E196" i="188"/>
  <c r="E192" i="188"/>
  <c r="E188" i="188"/>
  <c r="E184" i="188"/>
  <c r="E180" i="188"/>
  <c r="E176" i="188"/>
  <c r="E172" i="188"/>
  <c r="E168" i="188"/>
  <c r="E164" i="188"/>
  <c r="E160" i="188"/>
  <c r="E148" i="188"/>
  <c r="E144" i="188"/>
  <c r="E140" i="188"/>
  <c r="E136" i="188"/>
  <c r="E132" i="188"/>
  <c r="E128" i="188"/>
  <c r="E124" i="188"/>
  <c r="E116" i="188"/>
  <c r="E112" i="188"/>
  <c r="E108" i="188"/>
  <c r="E104" i="188"/>
  <c r="E100" i="188"/>
  <c r="E96" i="188"/>
  <c r="E92" i="188"/>
  <c r="E84" i="188"/>
  <c r="E80" i="188"/>
  <c r="E76" i="188"/>
  <c r="E72" i="188"/>
  <c r="E68" i="188"/>
  <c r="E64" i="188"/>
  <c r="E60" i="188"/>
  <c r="E52" i="188"/>
  <c r="E48" i="188"/>
  <c r="E44" i="188"/>
  <c r="E40" i="188"/>
  <c r="E36" i="188"/>
  <c r="E32" i="188"/>
  <c r="E28" i="188"/>
  <c r="E24" i="188"/>
  <c r="D1644" i="188"/>
  <c r="D1616" i="188"/>
  <c r="D1608" i="188"/>
  <c r="D1604" i="188"/>
  <c r="D1480" i="188"/>
  <c r="D1476" i="188"/>
  <c r="D1472" i="188"/>
  <c r="D1468" i="188"/>
  <c r="D1464" i="188"/>
  <c r="D1460" i="188"/>
  <c r="D1448" i="188"/>
  <c r="D1444" i="188"/>
  <c r="D1440" i="188"/>
  <c r="D1424" i="188"/>
  <c r="D1412" i="188"/>
  <c r="D1408" i="188"/>
  <c r="D1400" i="188"/>
  <c r="D1396" i="188"/>
  <c r="D1392" i="188"/>
  <c r="D1384" i="188"/>
  <c r="D1380" i="188"/>
  <c r="D1376" i="188"/>
  <c r="D1372" i="188"/>
  <c r="D1368" i="188"/>
  <c r="D1364" i="188"/>
  <c r="D1356" i="188"/>
  <c r="D1352" i="188"/>
  <c r="D1336" i="188"/>
  <c r="D1320" i="188"/>
  <c r="D1316" i="188"/>
  <c r="D1312" i="188"/>
  <c r="D1296" i="188"/>
  <c r="D1268" i="188"/>
  <c r="D1256" i="188"/>
  <c r="D1252" i="188"/>
  <c r="D1288" i="188" s="1"/>
  <c r="D1236" i="188"/>
  <c r="D1232" i="188"/>
  <c r="D1228" i="188"/>
  <c r="D1220" i="188"/>
  <c r="D1216" i="188"/>
  <c r="D1188" i="188"/>
  <c r="D1244" i="188" s="1"/>
  <c r="D992" i="188"/>
  <c r="D984" i="188"/>
  <c r="D976" i="188"/>
  <c r="D972" i="188"/>
  <c r="D968" i="188"/>
  <c r="D960" i="188"/>
  <c r="D964" i="188" s="1"/>
  <c r="D1024" i="188" s="1"/>
  <c r="D924" i="188"/>
  <c r="D920" i="188"/>
  <c r="D916" i="188"/>
  <c r="D912" i="188"/>
  <c r="D888" i="188"/>
  <c r="D892" i="188" s="1"/>
  <c r="D932" i="188" s="1"/>
  <c r="D880" i="188"/>
  <c r="D864" i="188"/>
  <c r="D616" i="188"/>
  <c r="D612" i="188"/>
  <c r="D608" i="188"/>
  <c r="D604" i="188"/>
  <c r="D596" i="188"/>
  <c r="D588" i="188"/>
  <c r="D592" i="188" s="1"/>
  <c r="D644" i="188" s="1"/>
  <c r="D420" i="188"/>
  <c r="D380" i="188"/>
  <c r="D368" i="188"/>
  <c r="D364" i="188"/>
  <c r="D356" i="188"/>
  <c r="D348" i="188"/>
  <c r="D352" i="188" s="1"/>
  <c r="D144" i="188"/>
  <c r="D148" i="188" s="1"/>
  <c r="D140" i="188"/>
  <c r="D128" i="188"/>
  <c r="D132" i="188" s="1"/>
  <c r="D116" i="188"/>
  <c r="D108" i="188"/>
  <c r="D96" i="188"/>
  <c r="D100" i="188" s="1"/>
  <c r="D84" i="188"/>
  <c r="D76" i="188"/>
  <c r="D64" i="188"/>
  <c r="D68" i="188" s="1"/>
  <c r="D52" i="188"/>
  <c r="D44" i="188"/>
  <c r="D36" i="188"/>
  <c r="G2984" i="188" l="1"/>
  <c r="G2260" i="188"/>
  <c r="G2284" i="188"/>
  <c r="G2512" i="188"/>
  <c r="G2780" i="188"/>
  <c r="G2504" i="188"/>
  <c r="G2496" i="188"/>
  <c r="G2468" i="188"/>
  <c r="G2700" i="188"/>
  <c r="G2908" i="188"/>
  <c r="G2616" i="188"/>
  <c r="G2860" i="188"/>
  <c r="G2832" i="188"/>
  <c r="G2756" i="188"/>
  <c r="G2748" i="188"/>
  <c r="G2792" i="188"/>
  <c r="G2508" i="188"/>
  <c r="G2824" i="188"/>
  <c r="G2576" i="188"/>
  <c r="G2388" i="188"/>
  <c r="G2380" i="188"/>
  <c r="G2356" i="188"/>
  <c r="G2348" i="188"/>
  <c r="G2340" i="188"/>
  <c r="G2804" i="188"/>
  <c r="G2568" i="188"/>
  <c r="G2520" i="188"/>
  <c r="G2816" i="188"/>
  <c r="G2376" i="188"/>
  <c r="G2368" i="188"/>
  <c r="G2272" i="188"/>
  <c r="G2248" i="188"/>
  <c r="G2240" i="188"/>
  <c r="G2484" i="188"/>
  <c r="G2612" i="188"/>
  <c r="G2864" i="188"/>
  <c r="G2244" i="188"/>
  <c r="G2268" i="188"/>
  <c r="G2712" i="188"/>
  <c r="G2684" i="188"/>
  <c r="G2104" i="188"/>
  <c r="G2056" i="188"/>
  <c r="G2044" i="188"/>
  <c r="G1864" i="188"/>
  <c r="D1660" i="188"/>
  <c r="G36" i="188"/>
  <c r="G144" i="188"/>
  <c r="G80" i="188"/>
  <c r="G228" i="188"/>
  <c r="G44" i="188"/>
  <c r="G48" i="188"/>
  <c r="G68" i="188"/>
  <c r="G112" i="188"/>
  <c r="G76" i="188"/>
  <c r="G720" i="188"/>
  <c r="D412" i="188"/>
  <c r="G1112" i="188"/>
  <c r="G1100" i="188"/>
  <c r="G480" i="188"/>
  <c r="G1252" i="188"/>
  <c r="G1188" i="188"/>
  <c r="G892" i="188"/>
  <c r="G592" i="188"/>
  <c r="G352" i="188"/>
  <c r="G132" i="188"/>
  <c r="G140" i="188"/>
  <c r="G100" i="188"/>
  <c r="G108" i="188"/>
  <c r="G964" i="188"/>
  <c r="G2416" i="188" l="1"/>
  <c r="G2412" i="188"/>
  <c r="G2628" i="188"/>
  <c r="G2320" i="188"/>
  <c r="G2332" i="188"/>
  <c r="G2480" i="188"/>
  <c r="G2844" i="188"/>
  <c r="G2584" i="188"/>
  <c r="G2980" i="188"/>
  <c r="G2988" i="188" s="1"/>
  <c r="G2548" i="188"/>
  <c r="G1936" i="188"/>
  <c r="G2160" i="188"/>
  <c r="G2116" i="188"/>
  <c r="G2448" i="188"/>
  <c r="G2344" i="188"/>
  <c r="G2808" i="188"/>
  <c r="G2208" i="188"/>
  <c r="G2136" i="188"/>
  <c r="G2364" i="188"/>
  <c r="G2876" i="188"/>
  <c r="G2632" i="188"/>
  <c r="G2900" i="188"/>
  <c r="G2012" i="188"/>
  <c r="G2812" i="188"/>
  <c r="G2372" i="188"/>
  <c r="G2856" i="188"/>
  <c r="G2252" i="188"/>
  <c r="G2604" i="188"/>
  <c r="G2692" i="188"/>
  <c r="G2716" i="188"/>
  <c r="G1384" i="188"/>
  <c r="G2460" i="188"/>
  <c r="G2580" i="188"/>
  <c r="G2656" i="188"/>
  <c r="G2436" i="188"/>
  <c r="G2892" i="188"/>
  <c r="G2668" i="188"/>
  <c r="G2292" i="188"/>
  <c r="G2544" i="188"/>
  <c r="G2408" i="188"/>
  <c r="G2820" i="188"/>
  <c r="G2428" i="188"/>
  <c r="G2140" i="188"/>
  <c r="G2236" i="188"/>
  <c r="G2328" i="188"/>
  <c r="G2424" i="188"/>
  <c r="G2336" i="188"/>
  <c r="G2724" i="188"/>
  <c r="G2444" i="188"/>
  <c r="G2588" i="188"/>
  <c r="G2852" i="188"/>
  <c r="G2640" i="188"/>
  <c r="G2620" i="188"/>
  <c r="G2472" i="188"/>
  <c r="G1988" i="188"/>
  <c r="G1920" i="188"/>
  <c r="G1832" i="188"/>
  <c r="G1980" i="188"/>
  <c r="G2888" i="188"/>
  <c r="G2256" i="188"/>
  <c r="G2624" i="188"/>
  <c r="G2868" i="188"/>
  <c r="G2768" i="188"/>
  <c r="G2764" i="188"/>
  <c r="G2596" i="188"/>
  <c r="G2564" i="188"/>
  <c r="G2304" i="188"/>
  <c r="G2400" i="188"/>
  <c r="G2488" i="188"/>
  <c r="G2316" i="188"/>
  <c r="G2432" i="188"/>
  <c r="G2556" i="188"/>
  <c r="G2800" i="188"/>
  <c r="G2796" i="188"/>
  <c r="G2760" i="188"/>
  <c r="G2648" i="188"/>
  <c r="G2752" i="188"/>
  <c r="G2352" i="188"/>
  <c r="G2536" i="188"/>
  <c r="G2528" i="188"/>
  <c r="G2644" i="188"/>
  <c r="G2552" i="188"/>
  <c r="G2312" i="188"/>
  <c r="G2500" i="188"/>
  <c r="G2324" i="188"/>
  <c r="G2452" i="188"/>
  <c r="G2840" i="188"/>
  <c r="G2880" i="188"/>
  <c r="G2456" i="188"/>
  <c r="G2112" i="188"/>
  <c r="G2300" i="188"/>
  <c r="G2732" i="188"/>
  <c r="G2828" i="188"/>
  <c r="G2492" i="188"/>
  <c r="G2688" i="188"/>
  <c r="G2608" i="188"/>
  <c r="G2276" i="188"/>
  <c r="G2264" i="188"/>
  <c r="G2360" i="188"/>
  <c r="G2740" i="188"/>
  <c r="G2540" i="188"/>
  <c r="G2560" i="188"/>
  <c r="G2896" i="188"/>
  <c r="G2872" i="188"/>
  <c r="G2664" i="188"/>
  <c r="G1744" i="188"/>
  <c r="G2704" i="188"/>
  <c r="G2532" i="188"/>
  <c r="G2572" i="188"/>
  <c r="G2788" i="188"/>
  <c r="G2848" i="188"/>
  <c r="G2636" i="188"/>
  <c r="G2084" i="188"/>
  <c r="G2696" i="188"/>
  <c r="G2672" i="188"/>
  <c r="G2904" i="188"/>
  <c r="G2288" i="188"/>
  <c r="G2384" i="188"/>
  <c r="G2440" i="188"/>
  <c r="G2652" i="188"/>
  <c r="G2184" i="188"/>
  <c r="G2476" i="188"/>
  <c r="G2744" i="188"/>
  <c r="G2420" i="188"/>
  <c r="G2776" i="188"/>
  <c r="G2296" i="188"/>
  <c r="G2392" i="188"/>
  <c r="G2308" i="188"/>
  <c r="G2404" i="188"/>
  <c r="G2600" i="188"/>
  <c r="G2524" i="188"/>
  <c r="G2708" i="188"/>
  <c r="G2676" i="188"/>
  <c r="G2784" i="188"/>
  <c r="G2100" i="188"/>
  <c r="G2128" i="188"/>
  <c r="G2080" i="188"/>
  <c r="G2192" i="188"/>
  <c r="G2132" i="188"/>
  <c r="G1844" i="188"/>
  <c r="G2212" i="188"/>
  <c r="G2168" i="188"/>
  <c r="G2200" i="188"/>
  <c r="G2108" i="188"/>
  <c r="G2188" i="188"/>
  <c r="G2144" i="188"/>
  <c r="G2148" i="188"/>
  <c r="G2176" i="188"/>
  <c r="G2124" i="188"/>
  <c r="G1960" i="188"/>
  <c r="G2164" i="188"/>
  <c r="G2120" i="188"/>
  <c r="G2152" i="188"/>
  <c r="G1964" i="188"/>
  <c r="G2076" i="188"/>
  <c r="G1612" i="188"/>
  <c r="G2204" i="188"/>
  <c r="G2180" i="188"/>
  <c r="G2000" i="188"/>
  <c r="G2216" i="188"/>
  <c r="G2220" i="188"/>
  <c r="G2156" i="188"/>
  <c r="G2196" i="188"/>
  <c r="G2224" i="188"/>
  <c r="G2172" i="188"/>
  <c r="G1484" i="188"/>
  <c r="G1984" i="188"/>
  <c r="G1868" i="188"/>
  <c r="G1836" i="188"/>
  <c r="G1952" i="188"/>
  <c r="G2004" i="188"/>
  <c r="G1912" i="188"/>
  <c r="G2072" i="188"/>
  <c r="G1916" i="188"/>
  <c r="G2060" i="188"/>
  <c r="G1892" i="188"/>
  <c r="G2088" i="188"/>
  <c r="G1772" i="188"/>
  <c r="G1468" i="188"/>
  <c r="G1976" i="188"/>
  <c r="G2048" i="188"/>
  <c r="G2064" i="188"/>
  <c r="G1888" i="188"/>
  <c r="G2068" i="188"/>
  <c r="G1676" i="188"/>
  <c r="G2052" i="188"/>
  <c r="G2040" i="188"/>
  <c r="G1968" i="188"/>
  <c r="G1880" i="188"/>
  <c r="G2028" i="188"/>
  <c r="G1944" i="188"/>
  <c r="G1856" i="188"/>
  <c r="G1896" i="188"/>
  <c r="G1644" i="188"/>
  <c r="G1940" i="188"/>
  <c r="G1816" i="188"/>
  <c r="G1704" i="188"/>
  <c r="G1512" i="188"/>
  <c r="G1696" i="188"/>
  <c r="G2016" i="188"/>
  <c r="G1928" i="188"/>
  <c r="G1840" i="188"/>
  <c r="G164" i="188"/>
  <c r="G1068" i="188"/>
  <c r="G1680" i="188"/>
  <c r="G1724" i="188"/>
  <c r="G1992" i="188"/>
  <c r="G1996" i="188"/>
  <c r="G1904" i="188"/>
  <c r="G2008" i="188"/>
  <c r="G1332" i="188"/>
  <c r="G1616" i="188"/>
  <c r="G1408" i="188"/>
  <c r="G1972" i="188"/>
  <c r="G1472" i="188"/>
  <c r="G1568" i="188"/>
  <c r="G1768" i="188"/>
  <c r="G1948" i="188"/>
  <c r="G1800" i="188"/>
  <c r="G1924" i="188"/>
  <c r="G1368" i="188"/>
  <c r="G1792" i="188"/>
  <c r="G1900" i="188"/>
  <c r="G1956" i="188"/>
  <c r="G1872" i="188"/>
  <c r="G1876" i="188"/>
  <c r="G1908" i="188"/>
  <c r="G2020" i="188"/>
  <c r="G1728" i="188"/>
  <c r="G1848" i="188"/>
  <c r="G1852" i="188"/>
  <c r="G1932" i="188"/>
  <c r="G1884" i="188"/>
  <c r="G1748" i="188"/>
  <c r="G1720" i="188"/>
  <c r="G1828" i="188"/>
  <c r="G2024" i="188"/>
  <c r="G1860" i="188"/>
  <c r="G1700" i="188"/>
  <c r="G1788" i="188"/>
  <c r="G1764" i="188"/>
  <c r="G1740" i="188"/>
  <c r="G1636" i="188"/>
  <c r="G1716" i="188"/>
  <c r="G1320" i="188"/>
  <c r="G1692" i="188"/>
  <c r="G1776" i="188"/>
  <c r="G756" i="188"/>
  <c r="G1516" i="188"/>
  <c r="G1752" i="188"/>
  <c r="G1796" i="188"/>
  <c r="G680" i="188"/>
  <c r="G1480" i="188"/>
  <c r="G1600" i="188"/>
  <c r="G1424" i="188"/>
  <c r="G1804" i="188"/>
  <c r="G1808" i="188"/>
  <c r="G752" i="188"/>
  <c r="G1560" i="188"/>
  <c r="G1492" i="188"/>
  <c r="G1324" i="188"/>
  <c r="G1452" i="188"/>
  <c r="G1660" i="188"/>
  <c r="G1780" i="188"/>
  <c r="G1784" i="188"/>
  <c r="G308" i="188"/>
  <c r="G1292" i="188"/>
  <c r="G248" i="188"/>
  <c r="G208" i="188"/>
  <c r="G1444" i="188"/>
  <c r="G1336" i="188"/>
  <c r="G1584" i="188"/>
  <c r="G1756" i="188"/>
  <c r="G1760" i="188"/>
  <c r="G1396" i="188"/>
  <c r="G896" i="188"/>
  <c r="G1436" i="188"/>
  <c r="G1312" i="188"/>
  <c r="G1648" i="188"/>
  <c r="G1732" i="188"/>
  <c r="G1736" i="188"/>
  <c r="G908" i="188"/>
  <c r="G1352" i="188"/>
  <c r="G1708" i="188"/>
  <c r="G1712" i="188"/>
  <c r="G460" i="188"/>
  <c r="G1664" i="188"/>
  <c r="G1412" i="188"/>
  <c r="G1580" i="188"/>
  <c r="G1508" i="188"/>
  <c r="G1400" i="188"/>
  <c r="G1684" i="188"/>
  <c r="G1688" i="188"/>
  <c r="G220" i="188"/>
  <c r="G560" i="188"/>
  <c r="G1380" i="188"/>
  <c r="G1448" i="188"/>
  <c r="G1812" i="188"/>
  <c r="G1572" i="188"/>
  <c r="G1588" i="188"/>
  <c r="G1620" i="188"/>
  <c r="G1596" i="188"/>
  <c r="G1348" i="188"/>
  <c r="G1564" i="188"/>
  <c r="G1632" i="188"/>
  <c r="G952" i="188"/>
  <c r="G1556" i="188"/>
  <c r="G60" i="188"/>
  <c r="G1124" i="188"/>
  <c r="G1524" i="188"/>
  <c r="G1520" i="188"/>
  <c r="G1592" i="188"/>
  <c r="G1440" i="188"/>
  <c r="G784" i="188"/>
  <c r="G92" i="188"/>
  <c r="G1504" i="188"/>
  <c r="G1420" i="188"/>
  <c r="G796" i="188"/>
  <c r="G1464" i="188"/>
  <c r="G1528" i="188"/>
  <c r="G1460" i="188"/>
  <c r="G1456" i="188"/>
  <c r="G1640" i="188"/>
  <c r="G1376" i="188"/>
  <c r="G1364" i="188"/>
  <c r="G276" i="188"/>
  <c r="G1476" i="188"/>
  <c r="G1428" i="188"/>
  <c r="G1316" i="188"/>
  <c r="G1372" i="188"/>
  <c r="G1392" i="188"/>
  <c r="G692" i="188"/>
  <c r="G988" i="188"/>
  <c r="G420" i="188"/>
  <c r="G1344" i="188"/>
  <c r="G1432" i="188"/>
  <c r="G1604" i="188"/>
  <c r="G928" i="188"/>
  <c r="G1356" i="188"/>
  <c r="G1628" i="188"/>
  <c r="G920" i="188"/>
  <c r="G1544" i="188"/>
  <c r="G1388" i="188"/>
  <c r="G1608" i="188"/>
  <c r="G1652" i="188"/>
  <c r="G1576" i="188"/>
  <c r="G40" i="188"/>
  <c r="G1488" i="188"/>
  <c r="G1624" i="188"/>
  <c r="G300" i="188"/>
  <c r="G1232" i="188"/>
  <c r="G436" i="188"/>
  <c r="G716" i="188"/>
  <c r="G1120" i="188"/>
  <c r="G880" i="188"/>
  <c r="G516" i="188"/>
  <c r="G884" i="188"/>
  <c r="G1092" i="188"/>
  <c r="G924" i="188"/>
  <c r="G828" i="188"/>
  <c r="G820" i="188"/>
  <c r="G96" i="188"/>
  <c r="G640" i="188"/>
  <c r="G116" i="188"/>
  <c r="G28" i="188"/>
  <c r="G368" i="188"/>
  <c r="G868" i="188"/>
  <c r="G1052" i="188"/>
  <c r="G176" i="188"/>
  <c r="G552" i="188"/>
  <c r="G72" i="188"/>
  <c r="G652" i="188"/>
  <c r="G236" i="188"/>
  <c r="G732" i="188"/>
  <c r="G496" i="188"/>
  <c r="G872" i="188"/>
  <c r="G360" i="188"/>
  <c r="G804" i="188"/>
  <c r="G376" i="188"/>
  <c r="G992" i="188"/>
  <c r="G844" i="188"/>
  <c r="G1060" i="188"/>
  <c r="G232" i="188"/>
  <c r="G556" i="188"/>
  <c r="G1220" i="188"/>
  <c r="G856" i="188"/>
  <c r="G204" i="188"/>
  <c r="G316" i="188"/>
  <c r="G412" i="188"/>
  <c r="G1132" i="188"/>
  <c r="G356" i="188"/>
  <c r="G336" i="188"/>
  <c r="G1164" i="188"/>
  <c r="G84" i="188"/>
  <c r="G52" i="188"/>
  <c r="G488" i="188"/>
  <c r="G380" i="188"/>
  <c r="G284" i="188"/>
  <c r="G424" i="188"/>
  <c r="G172" i="188"/>
  <c r="G392" i="188"/>
  <c r="G344" i="188"/>
  <c r="G1204" i="188"/>
  <c r="G1248" i="188"/>
  <c r="G260" i="188"/>
  <c r="G748" i="188"/>
  <c r="G268" i="188"/>
  <c r="G64" i="188"/>
  <c r="G1244" i="188"/>
  <c r="G292" i="188"/>
  <c r="G1260" i="188"/>
  <c r="G500" i="188"/>
  <c r="G168" i="188"/>
  <c r="G24" i="188"/>
  <c r="G1056" i="188"/>
  <c r="G792" i="188"/>
  <c r="G976" i="188"/>
  <c r="G812" i="188"/>
  <c r="G340" i="188"/>
  <c r="G388" i="188"/>
  <c r="G272" i="188"/>
  <c r="G944" i="188"/>
  <c r="G656" i="188"/>
  <c r="G940" i="188"/>
  <c r="G660" i="188"/>
  <c r="G824" i="188"/>
  <c r="G504" i="188"/>
  <c r="G304" i="188"/>
  <c r="G148" i="188"/>
  <c r="G328" i="188"/>
  <c r="G216" i="188"/>
  <c r="G1144" i="188"/>
  <c r="G600" i="188"/>
  <c r="G768" i="188"/>
  <c r="G408" i="188"/>
  <c r="G288" i="188"/>
  <c r="G128" i="188"/>
  <c r="G224" i="188"/>
  <c r="G472" i="188"/>
  <c r="G364" i="188"/>
  <c r="G252" i="188"/>
  <c r="G960" i="188"/>
  <c r="G664" i="188"/>
  <c r="G728" i="188"/>
  <c r="G508" i="188"/>
  <c r="G984" i="188"/>
  <c r="G1072" i="188"/>
  <c r="G484" i="188"/>
  <c r="G468" i="188"/>
  <c r="G136" i="188"/>
  <c r="G180" i="188"/>
  <c r="G1288" i="188"/>
  <c r="G188" i="188"/>
  <c r="G816" i="188"/>
  <c r="G544" i="188"/>
  <c r="G1176" i="188"/>
  <c r="G1216" i="188"/>
  <c r="G764" i="188"/>
  <c r="G840" i="188"/>
  <c r="G160" i="188"/>
  <c r="G1168" i="188"/>
  <c r="G264" i="188"/>
  <c r="G372" i="188"/>
  <c r="G848" i="188"/>
  <c r="G348" i="188"/>
  <c r="G196" i="188"/>
  <c r="G612" i="188"/>
  <c r="G240" i="188"/>
  <c r="G676" i="188"/>
  <c r="G332" i="188"/>
  <c r="G620" i="188"/>
  <c r="G1064" i="188"/>
  <c r="G396" i="188"/>
  <c r="G548" i="188"/>
  <c r="G256" i="188"/>
  <c r="G980" i="188"/>
  <c r="G588" i="188"/>
  <c r="G32" i="188"/>
  <c r="G384" i="188"/>
  <c r="G524" i="188"/>
  <c r="G184" i="188"/>
  <c r="G708" i="188"/>
  <c r="G832" i="188"/>
  <c r="G532" i="188"/>
  <c r="G596" i="188"/>
  <c r="G736" i="188"/>
  <c r="G712" i="188"/>
  <c r="G780" i="188"/>
  <c r="G668" i="188"/>
  <c r="G1020" i="188"/>
  <c r="G968" i="188"/>
  <c r="G568" i="188"/>
  <c r="G1076" i="188"/>
  <c r="G1032" i="188"/>
  <c r="G700" i="188"/>
  <c r="G744" i="188"/>
  <c r="G972" i="188"/>
  <c r="G776" i="188"/>
  <c r="G1128" i="188"/>
  <c r="G1036" i="188"/>
  <c r="G852" i="188"/>
  <c r="G296" i="188"/>
  <c r="G440" i="188"/>
  <c r="G452" i="188"/>
  <c r="G1012" i="188"/>
  <c r="G724" i="188"/>
  <c r="G528" i="188"/>
  <c r="G1000" i="188"/>
  <c r="G740" i="188"/>
  <c r="G428" i="188"/>
  <c r="G608" i="188"/>
  <c r="G912" i="188"/>
  <c r="G1004" i="188"/>
  <c r="G876" i="188"/>
  <c r="G900" i="188"/>
  <c r="G124" i="188"/>
  <c r="G492" i="188"/>
  <c r="G244" i="188"/>
  <c r="G948" i="188"/>
  <c r="G1256" i="188"/>
  <c r="G604" i="188"/>
  <c r="G1280" i="188"/>
  <c r="G1016" i="188"/>
  <c r="G956" i="188"/>
  <c r="G1240" i="188"/>
  <c r="G104" i="188"/>
  <c r="G576" i="188"/>
  <c r="G760" i="188"/>
  <c r="G932" i="188"/>
  <c r="G628" i="188"/>
  <c r="G704" i="188"/>
  <c r="G800" i="188"/>
  <c r="G1140" i="188"/>
  <c r="G616" i="188"/>
  <c r="G1192" i="188"/>
  <c r="G636" i="188"/>
  <c r="G536" i="188"/>
  <c r="G864" i="188"/>
  <c r="G1048" i="188"/>
  <c r="G1152" i="188"/>
  <c r="G1148" i="188"/>
  <c r="G684" i="188"/>
  <c r="G1272" i="188"/>
  <c r="G836" i="188"/>
  <c r="G572" i="188"/>
  <c r="G1200" i="188"/>
  <c r="G1160" i="188"/>
  <c r="G1088" i="188"/>
  <c r="G212" i="188"/>
  <c r="G888" i="188"/>
  <c r="G904" i="188"/>
  <c r="G580" i="188"/>
  <c r="G1212" i="188"/>
  <c r="G1264" i="188"/>
  <c r="G404" i="188"/>
  <c r="G624" i="188"/>
  <c r="G1104" i="188"/>
  <c r="G1080" i="188"/>
  <c r="G644" i="188"/>
  <c r="G400" i="188"/>
  <c r="G280" i="188"/>
  <c r="G512" i="188"/>
  <c r="G1136" i="188"/>
  <c r="G1116" i="188"/>
  <c r="G1196" i="188"/>
  <c r="G448" i="188"/>
  <c r="G320" i="188"/>
  <c r="G432" i="188"/>
  <c r="G312" i="188"/>
  <c r="G1156" i="188"/>
  <c r="G808" i="188"/>
  <c r="G1184" i="188"/>
  <c r="G996" i="188"/>
  <c r="G1096" i="188"/>
  <c r="G1172" i="188"/>
  <c r="G1208" i="188"/>
  <c r="G916" i="188"/>
  <c r="G1276" i="188"/>
  <c r="G200" i="188"/>
  <c r="G688" i="188"/>
  <c r="G476" i="188"/>
  <c r="G444" i="188"/>
  <c r="G540" i="188"/>
  <c r="G1284" i="188"/>
  <c r="G1044" i="188"/>
  <c r="G632" i="188"/>
  <c r="G1084" i="188"/>
  <c r="G1224" i="188"/>
  <c r="G772" i="188"/>
  <c r="G788" i="188"/>
  <c r="G1228" i="188"/>
  <c r="G1108" i="188"/>
  <c r="G1236" i="188"/>
  <c r="G1024" i="188"/>
  <c r="G1040" i="188"/>
  <c r="G456" i="188"/>
  <c r="G192" i="188"/>
  <c r="G696" i="188"/>
  <c r="G520" i="188"/>
  <c r="G464" i="188"/>
  <c r="G564" i="188"/>
  <c r="G672" i="188"/>
  <c r="G1296" i="188"/>
  <c r="G1268" i="188"/>
  <c r="G1008" i="188"/>
  <c r="G2972" i="188" l="1"/>
  <c r="G2032" i="188"/>
  <c r="G2092" i="188"/>
  <c r="G1300" i="188"/>
  <c r="G2228" i="188"/>
  <c r="G1820" i="188"/>
  <c r="G1668" i="188"/>
  <c r="G2992" i="188" l="1"/>
  <c r="G2993" i="188" s="1"/>
  <c r="G2994" i="188" l="1"/>
  <c r="G2995" i="188" s="1"/>
  <c r="G2996" i="188" s="1"/>
  <c r="G2997" i="188" s="1"/>
  <c r="E4" i="188" s="1"/>
</calcChain>
</file>

<file path=xl/sharedStrings.xml><?xml version="1.0" encoding="utf-8"?>
<sst xmlns="http://schemas.openxmlformats.org/spreadsheetml/2006/main" count="1450" uniqueCount="529">
  <si>
    <t>NN</t>
  </si>
  <si>
    <t>կգ</t>
  </si>
  <si>
    <t>Ծավալը</t>
  </si>
  <si>
    <t>տ</t>
  </si>
  <si>
    <t>Ամրան Փ12A500C</t>
  </si>
  <si>
    <t>Ամրան Փ14A500C</t>
  </si>
  <si>
    <t>Ամրան Փ16A500C</t>
  </si>
  <si>
    <t>Ամրան Փ10A500C</t>
  </si>
  <si>
    <t>Ամրան Փ18A500C</t>
  </si>
  <si>
    <t>Ամրան Փ20A500C</t>
  </si>
  <si>
    <t>Ամրան Փ8A500C</t>
  </si>
  <si>
    <t>Ամրան Փ22A500C</t>
  </si>
  <si>
    <t>Շինարարական աշխատանքների արժեքը -</t>
  </si>
  <si>
    <t>Աշխատանքների անվանումը</t>
  </si>
  <si>
    <t>1 միավորի ընդհանուր արժեքը /հազ. դր./</t>
  </si>
  <si>
    <t>Ամրան Փ25A500C</t>
  </si>
  <si>
    <t>հատ</t>
  </si>
  <si>
    <t>գմ</t>
  </si>
  <si>
    <t>կ-տ</t>
  </si>
  <si>
    <t>Մետաղակառուցվածքների ներկում հակակոռոզիոն ներկով 2 շերտ</t>
  </si>
  <si>
    <t>Ընդամենը</t>
  </si>
  <si>
    <t>Հողային աշխատանքներ</t>
  </si>
  <si>
    <t>կմ</t>
  </si>
  <si>
    <t>Չնախատեսված ծախսեր</t>
  </si>
  <si>
    <t>Ամրան Փ8A240</t>
  </si>
  <si>
    <t>Ե/բ կառուցվածքներ</t>
  </si>
  <si>
    <t>Դռներ</t>
  </si>
  <si>
    <t>Մետաղական դռների յուղաներկում /գույնը ըստ նախագծի/</t>
  </si>
  <si>
    <t>Պատուհաններ</t>
  </si>
  <si>
    <t>Հատակներ</t>
  </si>
  <si>
    <t>Ցեմենտ-ավազային հարթեցնող շերտ 45մմ</t>
  </si>
  <si>
    <t>Ջրամեկուսիչ շերտի իրականացում գրանուլապատ</t>
  </si>
  <si>
    <t>Ջրամեկուսիչ շերտի իրականացում` FIDIA POLIESTER</t>
  </si>
  <si>
    <t>Ջրամեկուսիչ շերտի իրականացում պրայմեր քսուկով</t>
  </si>
  <si>
    <t>Ցեմենտ-ավազային շերտի իրականացում 40մմ հաստությամբ</t>
  </si>
  <si>
    <t>Շերտի ամրանավորում Փ6x100x100մմ ամրանային ցանցով /1089.6մ2/</t>
  </si>
  <si>
    <t>Գոլորշամեկուսացում 1 շերտ գոլորշամեկուսիչ թաղանթով</t>
  </si>
  <si>
    <t>Պատերի սվաղում ցեմենտ-ավազային շաղախով</t>
  </si>
  <si>
    <t>Ե/բ միաձույլ աստիճանավանդակի կառուցում B25 դասի բետոնից</t>
  </si>
  <si>
    <t>Ե/բ միաձույլ վերելակի հորանի պատերի պատրաստում B25 դասի բետոնից</t>
  </si>
  <si>
    <t>Ե/բ միաձույլ պատերի պատրաստում B25 դասի բետոնից</t>
  </si>
  <si>
    <t xml:space="preserve">Ե/բ միաձույլ պարզունակների պատրաստում B25 դասի բետոնից </t>
  </si>
  <si>
    <t xml:space="preserve">Ե/բ միաձույլ հեծանների պատրաստում B25 դասի բետոնից </t>
  </si>
  <si>
    <t xml:space="preserve">Ե/բ միաձույլ ծածկի սալերի պատրաստում B25 դասի բետոնից </t>
  </si>
  <si>
    <t>Ամրան Փ28A500C</t>
  </si>
  <si>
    <t>Մետաղակառուցվածքներ</t>
  </si>
  <si>
    <t>Թերթապողպատ —t=4մմ</t>
  </si>
  <si>
    <t>Թերթապողպատ —t=6մմ</t>
  </si>
  <si>
    <t>Թերթապողպատ —t=8մմ</t>
  </si>
  <si>
    <t>Ֆերմաների պատրաստում գործարանային պայմաններում</t>
  </si>
  <si>
    <t>Պատերի ներկում լատեքսային ներկով, բարձր որակի, ծեփամածկումով</t>
  </si>
  <si>
    <t>Առաստաղների ներկում լատեքսային ներկով, բարձր որակի, ծեփամածկումով</t>
  </si>
  <si>
    <t>զույգ</t>
  </si>
  <si>
    <t>գծմ</t>
  </si>
  <si>
    <t>Տարբեր աշխատանքներ</t>
  </si>
  <si>
    <t>Գույքային փայտամածի տեղադրում եւ ապամոնտաժում, արտաքին աշխատանքների համար</t>
  </si>
  <si>
    <t>Գույքային փայտամածի տեղադրում եւ ապամոնտաժում, ներքին աշխատանքների համար</t>
  </si>
  <si>
    <t>Խամքարաբետոնե հիմքի պատրաստում B15 դասի բետոնից</t>
  </si>
  <si>
    <t>խմ</t>
  </si>
  <si>
    <t>II կարգի բնահողի մշակում 0.65 խմ շ.տ. էքսկավատորով ա/ինքնաթափերի վրա բարձելով</t>
  </si>
  <si>
    <t>քմ</t>
  </si>
  <si>
    <t>Ճակատների երեսպատում Alucabond դեկորատիվ ալյումինե թիթեղով, ներառյալ մետաղական հիմնակմախքը, RAL-ը ըստ նախագծի</t>
  </si>
  <si>
    <t>Հարդարման աշխատանքներ</t>
  </si>
  <si>
    <t>Կերամոգրանիտե սալիկներից հատակի պատրաստում, 60x60սմ</t>
  </si>
  <si>
    <t>Կերամոգրանիտե սալիկներից հատակի պատրաստում, 30x30սմ</t>
  </si>
  <si>
    <t>Կերամոգրանիտե սալիկներից հատակի պատրաստում, 20x90սմ</t>
  </si>
  <si>
    <t>Կերամոգրանիտե սալիկներից հատակի պատրաստում, 60x120սմ</t>
  </si>
  <si>
    <t>Կերամոգրանիտե սալիկներից շրիշակների պատրաստում, h=15սմ</t>
  </si>
  <si>
    <t>Աստիճանների և աստիճանահարթակների երեսպատում արհեստական գրանիտե սալերով</t>
  </si>
  <si>
    <t>Աստիճանների շրիշակների երեսպատում արհեստական գրանիտե սալերով, h=15սմ</t>
  </si>
  <si>
    <t>Մդֆ-ից ավտոներկված շրիշակների տեղադրում, h=15սմ</t>
  </si>
  <si>
    <t>Մդֆ-ից ավտոներկված շրիշակների տեղադրում, h=10սմ</t>
  </si>
  <si>
    <t>Մանրահատակի իրականացում սպորտային և պարային դահլիճներում</t>
  </si>
  <si>
    <t>Աստիճանների և աստիճանահարթակների երեսպատում տրավերտինե սալիկներով</t>
  </si>
  <si>
    <t>Դեկորատիվ մետաղից աստիճանների շրիշակների տեղադրում 15սմ բարձրությամբ</t>
  </si>
  <si>
    <t xml:space="preserve">Վինիլից հատակների իրականացում, 60x60սմ </t>
  </si>
  <si>
    <t>Վինիլից հատակների իրականացում 4մմ հաստ., ինքնահարթեցվող շերտով (գլանափաթեթ)</t>
  </si>
  <si>
    <t>Վինիլից շրիշակների իրականացում 15սմ բարձրությամբ</t>
  </si>
  <si>
    <t>Ռետինե հատակների իրականացում,
60x60սմ</t>
  </si>
  <si>
    <t>Գորգային հատակների իրականացում փափուկ գորգից, 60x60սմ</t>
  </si>
  <si>
    <t>Գորգային հատակների իրականացում ամուր գորգից, 60x60սմ</t>
  </si>
  <si>
    <t>Պատերի բարձրորակ գաջե սվաղ</t>
  </si>
  <si>
    <t>Առաստաղների բարձրորակ գաջե սվաղ</t>
  </si>
  <si>
    <t>Հարդարման աշխատանքներ
Պատեր և առաստաղներ</t>
  </si>
  <si>
    <t>Պատերի ներկում խոնավակայուն ներկով, ծեփամածկումով</t>
  </si>
  <si>
    <t xml:space="preserve">Կախովի առաստաղի պատրաստում գիպսաստոարաթղթե սալերից, մետաղական հիմնակմախքով </t>
  </si>
  <si>
    <t>Գիպսաստոարաթղթե կախովի առաստաղի ներկում</t>
  </si>
  <si>
    <t>Կախովի առաստաղի պատրաստում ՞Արմստրոնգ՞ տիպի, 60x60սմ պանելներով, ներառյալ կարկասը</t>
  </si>
  <si>
    <t>Դեկորատիվ պանելներով առաստաղի պատրաստում ՞Արմստրոնգ՞ տիպի, ներառյալ կարկասը</t>
  </si>
  <si>
    <t>Պատերի երեսպատում կերամոգրանիտե սալիկներով, 60x120սմ</t>
  </si>
  <si>
    <t>Պատերի երեսպատում կերամոգրանիտե սալիկներով, 10x30սմ</t>
  </si>
  <si>
    <t>Ներքին պատերի երեսպատում MDF-ից դեկորատիվ պանելներով</t>
  </si>
  <si>
    <t>Պատերի երեսպատում մետաղական դեկորատիվ պանելներով</t>
  </si>
  <si>
    <t>Գծանշում</t>
  </si>
  <si>
    <t xml:space="preserve">Մետաղական լուսավորվող բազրիքների տեղադրում </t>
  </si>
  <si>
    <t xml:space="preserve">Մետաղական ճաղավանդակ- բազրիքների տեղադրում </t>
  </si>
  <si>
    <t>Պատերի երեսպատում ճկվող քարե դեկորատիվ պանելներով</t>
  </si>
  <si>
    <t>Ներքին պատերի երեսպատում դեկորատիվ լամինատե պանելներով</t>
  </si>
  <si>
    <t>Պատերի պաստառապատում</t>
  </si>
  <si>
    <t>Պատերի պաստառապատում տպագրված պաստառներով (ֆոտոպաստառներով)</t>
  </si>
  <si>
    <t>Պատերի երեսպատում տպագրված դեկորատիվ փայտերով</t>
  </si>
  <si>
    <t>Դեկորատիվ հայելիների տեղադրում</t>
  </si>
  <si>
    <t>Պատերի դեկորատիվ սվաղ</t>
  </si>
  <si>
    <t>Տպագրություն հատակին</t>
  </si>
  <si>
    <t>III կարգի բնահողի մշակում 0.65 խմ շ.տ. էքսկավատորով ա/ինքնաթափերի վրա բարձելով</t>
  </si>
  <si>
    <t>IV կարգի բնահողի մշակում 0.65 խմ շ.տ. էքսկավատորով ա/ինքնաթափերի վրա բարձելով</t>
  </si>
  <si>
    <t>Բնահողի տեղափոխում 7կմ</t>
  </si>
  <si>
    <t>III կարգի բնահողի մշակում ձեռքով</t>
  </si>
  <si>
    <t xml:space="preserve">Բնահողի տեղափոխում շին. հրապարակ 7կմ ետլիցքի համար </t>
  </si>
  <si>
    <t>II կարգի բնահողի ետլիցք հիմքերում բուլդոզերով</t>
  </si>
  <si>
    <t>II կարգի բնահողի տոփանում</t>
  </si>
  <si>
    <t>Տանիքներ</t>
  </si>
  <si>
    <t>Հարթ տանիք</t>
  </si>
  <si>
    <t>Լանջավոր տանիք</t>
  </si>
  <si>
    <t>Տանիքածածկույթի պատրաստում ցինկապատ պրոֆիլավոր գունավոր ներկված թիթեղից, կավարամածի պատրաստումով</t>
  </si>
  <si>
    <t>Սենդվիչ պանելներով տանիք</t>
  </si>
  <si>
    <t>Ալյումինե պատուհանների և վիտռաժների տեղադրում ապակեփաթեթով, ջերմակամրջակով, ներառյալ ապակեպատումը, ներկումը
չբացվող</t>
  </si>
  <si>
    <t>Մետաղապլաստե դռների տեղադրում  փոշեներկված, գունավոր 60մմ հաստ., ապակեփաթեթով 4+4մմ</t>
  </si>
  <si>
    <t>Ալյումինե սահող պատուհանների տեղադրում ապակեփաթեթով, ջերմակամրջակով, ներառյալ սարքերը, ապակեպատումը, ներկումը</t>
  </si>
  <si>
    <t>Ներքին ապակեպատ թափանցիկ դռների տեղադրում, ներառյալ սարքերը</t>
  </si>
  <si>
    <t>Արտաքին ապակեպատ դռների տեղադրում, ներառյալ սարքերը</t>
  </si>
  <si>
    <t>Ներքին ապակեպատ ավազահարված դռների տեղադրում, ներառյալ սարքերը</t>
  </si>
  <si>
    <t>Ներքին ապակեպատ փոշեներկված դեկորատիվ դռների տեղադրում, ներառյալ սարքերը</t>
  </si>
  <si>
    <t>ՄԴՖ-ից ներքին դռների տեղադրում</t>
  </si>
  <si>
    <t>Արտաքին շերտավոր դարպասի տեղադրում</t>
  </si>
  <si>
    <t>Մետաղական դռների տեղադրում</t>
  </si>
  <si>
    <t>Արտաքին էլեկտրական դռան տեղադրում</t>
  </si>
  <si>
    <t>1-ին մասնաշենք</t>
  </si>
  <si>
    <t>2-րդ մասնաշենք</t>
  </si>
  <si>
    <t>Հիմքերի տակ նախապատրաստական խճի շերտի իրականացում</t>
  </si>
  <si>
    <t>Նախապատրաստական շերտի իրականացում B15 դասի բետոնից</t>
  </si>
  <si>
    <t>Ե/բ միաձույլ հիմնային հեծանների պատրաստում B25 դասի բետոնից</t>
  </si>
  <si>
    <t>Ե/բ հիմքերի ջրամեկուսացում  իզոգամով 2 շերտ</t>
  </si>
  <si>
    <t>Ե/բ միաձույլ սյուների պատրաստում B25 դասի բետոնից</t>
  </si>
  <si>
    <t>Նախապատրաստական շերտի իրականացում -3.7 նկուղային նիշում B12.5 դասի բետոնից</t>
  </si>
  <si>
    <t>Ամրան Փ8A500C, քայլը 200x200մմ</t>
  </si>
  <si>
    <t>Տոպինգային հատակների իրականացում 100մմ հաստությամբ</t>
  </si>
  <si>
    <t>Բետոնի մշակում քսահարթիչ մեքենայով (տոպինգային հատակներում)</t>
  </si>
  <si>
    <t>3-րդ մասնաշենք</t>
  </si>
  <si>
    <t>Նախապատրաստական շերտի իրականացում W8 B25 դասի բետոնից</t>
  </si>
  <si>
    <t>Հատակներում ջրամեկուսացում  իզոգամով 2 շերտ</t>
  </si>
  <si>
    <t>Ե/բ միաձույլ վերելակի պատրաստում B25 դասի բետոնից</t>
  </si>
  <si>
    <t>Բնահողի տոփանում խճով հատակներում</t>
  </si>
  <si>
    <t>Հիմքերի տակ բնահողի տոփանում խճով</t>
  </si>
  <si>
    <t>Նախապատրաստական շերտի իրականացում W8 B12.5 դասի բետոնից</t>
  </si>
  <si>
    <t>Ե/բ հատակի պատրաստում B25 դասի բետոնից, հ=80մմ, ամրանավորված</t>
  </si>
  <si>
    <t xml:space="preserve">Ե/բ միաձույլ գոտու պատրաստում B25 դասի բետոնից </t>
  </si>
  <si>
    <t xml:space="preserve">Ե/բ միաձույլ լողավազանի հատակի սալի պատրաստում B25 դասի բետոնից </t>
  </si>
  <si>
    <t>Ե/բ միաձույլ ծածկի սալերի պատրաստում B25 դասի բետոնից
-0.4 նիշում</t>
  </si>
  <si>
    <t>Ամրան Փ10A240</t>
  </si>
  <si>
    <t>Թերթապողպատ -80x80x14մմ</t>
  </si>
  <si>
    <t>Մետաղան ֆերմաների տեղադրում /4 հատ/</t>
  </si>
  <si>
    <t>Երկտավր N27</t>
  </si>
  <si>
    <t>Շվելեր N16</t>
  </si>
  <si>
    <t>Բոլտ Փ16</t>
  </si>
  <si>
    <t>Մետաղական աստիճանի իրականացում</t>
  </si>
  <si>
    <t>Նախապատրաստական շերտի իրականացում B12.5 դասի բետոնից</t>
  </si>
  <si>
    <t>Մետաղական աստիճանավանդակի պատրաստում գործարանային պայմաններում</t>
  </si>
  <si>
    <t>Թերթապողպատ —t=14մմ</t>
  </si>
  <si>
    <t>Մետաղական աստիճանավանդակի (սյուներ, մետաղական էլեմենտներ, աստիճաններ, կապեր, հարթակ) մոնտաժում</t>
  </si>
  <si>
    <t>Մետաղական ցանց</t>
  </si>
  <si>
    <t>Ե/բ միաձույլ հիմնային հեծանների և վերելակի հորանի պատրաստում W8 B25 դասի բետոնից</t>
  </si>
  <si>
    <t>Ե/բ հատակի պատրաստում B25 դասի բետոնից, հ=70մմ, ամրանավորված</t>
  </si>
  <si>
    <t>Ամրան Փ6A240, քայլը 200x200մմ</t>
  </si>
  <si>
    <t>Ե/բ միաձույլ շրջանակների պատրաստում B25 դասի բետոնից</t>
  </si>
  <si>
    <t>Թերթապողպատ -100x100x14մմ</t>
  </si>
  <si>
    <t>Ե/բ միաձույլ ծածկի սալերի պատրաստում B25 դասի բետոնից
+4.4, +8.9, +12.6 նիշերում</t>
  </si>
  <si>
    <t>Աստիճանավանդակի խամքարաբետոնե հիմքի պատրաստում B15 դասի բետոնից</t>
  </si>
  <si>
    <t>Ե/բ միաձույլ աստիճանավանդակների կառուցում B25 դասի բետոնից</t>
  </si>
  <si>
    <t>Ե/բ միաձույլ վերելակի սյուների պատրաստում B25 դասի բետոնից</t>
  </si>
  <si>
    <t xml:space="preserve">Ե/բ միաձույլ վերելակի հորանի ծածկի սալի պատրաստում B25 դասի բետոնից +12.9 նիշում </t>
  </si>
  <si>
    <t>Ե/բ միաձույլ արտաքին աստիճանների կառուցում B15 դասի բետոնից</t>
  </si>
  <si>
    <t xml:space="preserve">Մետաղական շրջանակների տակ ե/բ միաձույլ կետային հիմքերի կառուցում B25 դասի բետոնից </t>
  </si>
  <si>
    <t>Մետաղան շրջանակների և գոտու մոնտաժում +3.99 նիշում</t>
  </si>
  <si>
    <t>Մետաղան ֆերմաների տեղադրում /2 հատ/</t>
  </si>
  <si>
    <t>Թերթապողպատ —t=15մմ</t>
  </si>
  <si>
    <t>Թերթապողպատ —t=5մմ</t>
  </si>
  <si>
    <t>Նախապատրաստական շերտի իրականացում B25 դասի բետոնից</t>
  </si>
  <si>
    <t>Ե/բ միաձույլ հիմքերի պատրաստում B25 դասի բետոնից աստիճաննների տակ</t>
  </si>
  <si>
    <t>4-րդ մասնաշենք</t>
  </si>
  <si>
    <t>Ե/բ միաձույլ հիմնային հեծանների պատրաստում W8 B25 դասի բետոնից</t>
  </si>
  <si>
    <t>Ե/բ հատակի պատրաստում B15 դասի բետոնից, հ=150մմ, ամրանավորված</t>
  </si>
  <si>
    <t>Ամրան Փ10A500C, քայլը 200x200մմ</t>
  </si>
  <si>
    <t>Տոպինգային հատակների իրականացում 30մմ հաստությամբ</t>
  </si>
  <si>
    <t>Ե/բ միաձույլ ծածկի սալերի պատրաստում B25 դասի բետոնից
+4.4, +4.15 նիշերում</t>
  </si>
  <si>
    <t>Մետաղան ֆերմաների տեղադրում /6 հատ/</t>
  </si>
  <si>
    <t>Թերթապողպատ —t=20մմ</t>
  </si>
  <si>
    <t>Թերթապողպատ —t=10մմ</t>
  </si>
  <si>
    <t>Մետաղական տրիբունային տեղադրում</t>
  </si>
  <si>
    <t>ՄԵտաղական տրիբունայի պատրաստում գործարանային պայմաններում</t>
  </si>
  <si>
    <t>Պատերի շար</t>
  </si>
  <si>
    <t>Պատերի կառուցում թեթևաբետոնե բլոկներից 500մմ հաստությամբ</t>
  </si>
  <si>
    <t>Պատերի կառուցում թեթևաբետոնե բլոկներից 400մմ հաստությամբ</t>
  </si>
  <si>
    <t>Պատերի կառուցում թեթևաբետոնե բլոկներից 200մմ հաստությամբ</t>
  </si>
  <si>
    <t>Պատերի կառուցում թեթևաբետոնե բլոկներից 100մմ հաստությամբ</t>
  </si>
  <si>
    <t>Պեմզաբլոկե շարվածքների անցքերի լցնում բետոնով</t>
  </si>
  <si>
    <t>Շարվածքների ամրանավորում</t>
  </si>
  <si>
    <t>Արտաքին երեսպատման աշխատանքներ</t>
  </si>
  <si>
    <t>Պատերի ջերմամեկուսացում 50մմ հաստությամբ բազալտե հանքաբամբակե սալերով</t>
  </si>
  <si>
    <t>Սեյսմիկ կարանների իրականացում</t>
  </si>
  <si>
    <t>Պատերի երեսպատում տրավերտինե սալերով</t>
  </si>
  <si>
    <t>Պատերի երեսապատում բազալտե սալերով</t>
  </si>
  <si>
    <t>Գլխադիրների և պարապետների պատրաստում ցինկապատ գործարանային ներկած թիթեղով</t>
  </si>
  <si>
    <t>Պազալտե գյխադիրների տեղադրում</t>
  </si>
  <si>
    <t>Մարդատար վերելակի մոնտաժում բ 4 կանգառով, AO ЩЛЗ 630 կգ կամ համարժեք</t>
  </si>
  <si>
    <t>Մարդատար վերելակի մոնտաժում բ 3 կանգառով, AO ЩЛЗ 630 կգ կամ համարժեք</t>
  </si>
  <si>
    <t>մետաղակակն ËáÕáí³ÏÝ»ñÇ ï»ղադրում  76x3.5ÙÙ</t>
  </si>
  <si>
    <t>Փական սողնակային 11/4մ</t>
  </si>
  <si>
    <t xml:space="preserve">Ֆիլտր 11/4     </t>
  </si>
  <si>
    <t>Սարը ջրի  2 պոմպով կայան  45 մ3/ժ H=40մ</t>
  </si>
  <si>
    <t>Փական  բատեֆլայ DN75</t>
  </si>
  <si>
    <t>ճկուն միացում  DN75</t>
  </si>
  <si>
    <t xml:space="preserve">Պոլիպրոպիլենե խողովակ սառը ջրի համար PPR PN16, 
D 75 x 10,3 ձևավոր մասերով և ամրացնող դետալներով, </t>
  </si>
  <si>
    <t>Պոլիպրոպիլենե խողովակ սառը ջրի համար PPR PN16, 
D 63 x 8,6  ձևավոր մասերով և ամրացնող դետալներով</t>
  </si>
  <si>
    <t>Պոլիպրոպիլենե խողովակ սառը ջրի համար PPR PN16, 
D 50 x 6,9  ձևավոր մասերով և ամրացնող դետալներով,</t>
  </si>
  <si>
    <t xml:space="preserve">Պոլիպրոպիլենե խողովակ սառը ջրի համար PPR PN16, 
D 40 x 5.5  ձևավոր մասերով և ամրացնող դետալներով, </t>
  </si>
  <si>
    <t>Պոլիպրոպիլենե խողովակ սառը ջրի համար PPR PN16, 
D 32 x 4,4   ձևավոր մասերով և ամրացնող դետալներով,</t>
  </si>
  <si>
    <t>Պոլիպրոպիլենե խողովակ սառը ջրի համար PPR PN16, 
D 25 x 3,5   ձևավոր մասերով և ամրացնող դետալներով,</t>
  </si>
  <si>
    <t>Պոլիպրոպիլենե խողովակ սառը ջրի համար PPR PN16, 
D 20 x 2,8   ձևավոր մասերով և ամրացնող դետալներով,</t>
  </si>
  <si>
    <t>խողովակաձև ռետինե ջեռմամեկուսիչ  DN75  11հատ</t>
  </si>
  <si>
    <t xml:space="preserve"> խողովակաձև ռետինե ջեռմամեկուսիչ  DN63    41հատ</t>
  </si>
  <si>
    <t xml:space="preserve"> խողովակաձև  ռետինե ջեռմամեկուսիչ   DN50   156 հատ</t>
  </si>
  <si>
    <t>խողովակաձև ռետինե ջեռմամեկուսիչ  DN40  171 հատ</t>
  </si>
  <si>
    <t>խողովակաձև ռետինե ջեռմամեկուսիչ   DN32  773 հատ</t>
  </si>
  <si>
    <t>խողովակաձև ռետինե ջեռմամեկուսիչ  DN25  139 հատ</t>
  </si>
  <si>
    <t>խողովակաձև ռետինե ջեռմամեկուսիչ DN20    402 հատ</t>
  </si>
  <si>
    <t>խողովակաշարի ÷áñÓ³ñÏáõÙ, ³Õï³Ñ³ÝáõÙ, Éí³óáõÙ</t>
  </si>
  <si>
    <t>PPR անցում 20-1/2F</t>
  </si>
  <si>
    <t>Անկյունային փական արկո- 1/2</t>
  </si>
  <si>
    <t>ճկուն  ËáÕáí³Ï  1/2 l=600</t>
  </si>
  <si>
    <t>անկյուն 90  DN=75</t>
  </si>
  <si>
    <t>անկյուն 45  DN=75</t>
  </si>
  <si>
    <t>երաբաշխիչ     DN=75</t>
  </si>
  <si>
    <t>Անկյուն 90  DN=63</t>
  </si>
  <si>
    <t>Անկյուն 45  DN=63</t>
  </si>
  <si>
    <t xml:space="preserve">երաբաշխիչ  DN63   </t>
  </si>
  <si>
    <t>Անկյուն 90  DN=50</t>
  </si>
  <si>
    <t>Անկյուն 45  DN=50</t>
  </si>
  <si>
    <t xml:space="preserve">երաբաշխիչ  DN 50   </t>
  </si>
  <si>
    <t>Անկյուն 90  DN=32</t>
  </si>
  <si>
    <t>Անկյուն 45  DN=32</t>
  </si>
  <si>
    <t xml:space="preserve">երաբաշխիչ  DN 32   </t>
  </si>
  <si>
    <t>Անկյուն 90  DN=25</t>
  </si>
  <si>
    <t>Անկյուն 45  DN=25</t>
  </si>
  <si>
    <t xml:space="preserve">երաբաշխիչ  DN 25   </t>
  </si>
  <si>
    <t>Անկյուն 90  DN=20</t>
  </si>
  <si>
    <t>Անկյուն 45  DN=20</t>
  </si>
  <si>
    <t xml:space="preserve">երաբաշխիչ  DN 20   </t>
  </si>
  <si>
    <t>Ամերիկանկա 75</t>
  </si>
  <si>
    <t>Ամերիկանկա  63</t>
  </si>
  <si>
    <t>Ամերիկանկա  50</t>
  </si>
  <si>
    <t>Ամերիկանկա  40</t>
  </si>
  <si>
    <t>Ամերիկանկա  32</t>
  </si>
  <si>
    <t>Ամերիկանկա  25</t>
  </si>
  <si>
    <t>Ամերիկանկա  20</t>
  </si>
  <si>
    <t xml:space="preserve">äáÙå³ÛÇÝ Ñ³Ù³Ï³ñ·, µ³ÕÏ³ó³Í 2 åáÙå»ñÇó, SiBoost Smart 4 Helix VE 404  Q=50m3/ժ H=50մ 
 Насосная система, состоящая из 2 насосов,  Q=50м3/ч H=50м </t>
  </si>
  <si>
    <t>Ջրի բակ  3մ3</t>
  </si>
  <si>
    <t>մ</t>
  </si>
  <si>
    <t>կոմպ.</t>
  </si>
  <si>
    <t xml:space="preserve"> կոյուղու ր ՊՎՔ խողովակ ներքին ցանցերի համար  (PVC) D 150</t>
  </si>
  <si>
    <t xml:space="preserve"> կոյուղու ր ՊՎՔ խողովակ ներքին ցանցերի համար  (PVC) D 100  ձևավոր մասերով և ամրացնող դետալներով, </t>
  </si>
  <si>
    <t xml:space="preserve"> կոյուղու ր ՊՎՔ խողովակ ներքին ցանցերի համար  (PVC) D 50  ձևավոր մասերով և ամրացնող դետալներով, </t>
  </si>
  <si>
    <t xml:space="preserve">PVC անկյունակ a=90o, D 100 </t>
  </si>
  <si>
    <t xml:space="preserve">երաբաշխիչ 150x100x150   </t>
  </si>
  <si>
    <t>PVC անցում  D 50 /100</t>
  </si>
  <si>
    <t xml:space="preserve">Պոլիետիլենե խողովակ  PE d=75 
D 75 x 4.5 ձևավոր մասերով և ամրացնող դետալներով, </t>
  </si>
  <si>
    <t xml:space="preserve">Ոչ ճնշումային կոյուղու  ՊՎՔ խողովակ ներքին ցանցերի համար  (PVC) D 150  ձևավոր մասերով և ամրացնող դետալներով, </t>
  </si>
  <si>
    <t xml:space="preserve">PVC անկյունակ a=90o, D 150 </t>
  </si>
  <si>
    <t xml:space="preserve">երաբաշխիչ 150   </t>
  </si>
  <si>
    <t>Փական  125 մմ</t>
  </si>
  <si>
    <t>Փական  100 մմ</t>
  </si>
  <si>
    <t>Սպրինկլերային տուփ 108 մմ</t>
  </si>
  <si>
    <t>Սպրինկլերային տուփ 133 մմ</t>
  </si>
  <si>
    <t>ճկուն միացում  125mm</t>
  </si>
  <si>
    <t>ֆլանեց  100mm</t>
  </si>
  <si>
    <t>ËáÕáí³ÏÝ»ñÇ ï»ղադրում  ö104x4ÙÙ</t>
  </si>
  <si>
    <t>ËáÕáí³ÏÝ»ñÇ ï»ղադրում  32x2.5ÙÙ</t>
  </si>
  <si>
    <t>ËáÕáí³ÏÝ»ñÇ ï»ղադրում  38x2.5ÙÙ</t>
  </si>
  <si>
    <t>հակահրդեհային տուփ</t>
  </si>
  <si>
    <t>ËáÕáí³ÏÝ»ñÇ ï»ղադրում  76x3ÙÙ</t>
  </si>
  <si>
    <t>անկյուն 90   76x3</t>
  </si>
  <si>
    <t>երաբաշխիչ     76x3</t>
  </si>
  <si>
    <t>սպրինկլեր</t>
  </si>
  <si>
    <t>ËáÕáí³ÏÝ»ñÇ ï»ղադրում  89x3.5ÙÙ</t>
  </si>
  <si>
    <t>ËáÕáí³ÏÝ»ñÇ ï»ղադրում  57x3.0ÙÙ</t>
  </si>
  <si>
    <t>անկյուն 90   57x3</t>
  </si>
  <si>
    <t>երաբաշխիչ     57x3</t>
  </si>
  <si>
    <t>ËáÕáí³ÏÝ»ñÇ ï»ղադրում  57x3ÙÙ</t>
  </si>
  <si>
    <t>խողովակի սպրինկլերային խամուտ անկերային  խարսխքվ և շպիլկայով  108x4</t>
  </si>
  <si>
    <t>խողովակի սպրինկլերային խամուտ անկերային  խարսխքվ և շպիլկայով  32x2.5</t>
  </si>
  <si>
    <t>խողովակի սպրինկլերային խամուտ անկերային  խարսխքվ և շպիլկայով  76x3</t>
  </si>
  <si>
    <t>խողովակի սպրինկլերային խամուտ անկերային  խարսխքվ և շպիլկայով  89x3.5</t>
  </si>
  <si>
    <t>խողովակի սպրինկլերային խամուտ անկերային  խարսխքվ և շպիլկայով  57x3</t>
  </si>
  <si>
    <t>խողովակի սպրինկլերային խամուտ անկերային  խարսխքվ և շպիլկայով  38x2.5</t>
  </si>
  <si>
    <t>Օդափոխության AHU 2 ներածման-արտածման սարք
թերթիկավոր-հեքսիգոնալ ռեկուպերատրով արտաքին
իրականացմամբ (ներածում՝ 3000մ3/ժ, 250Պա, արտածում՝
3100մ3/ժ, 250Պա, ռեկուպերատորի ջերմության օգտահանման
էֆֆեկտիվությունը՝ ոչ պակաս 79%, ջրային օդատաքացուցիով (
-19°C, +22°C)՝ 25.3կՎտ, սառեցման Dx ֆրեոնային
օդասառեցուցիչով 12.6կՎտ, ջերմային կարգավորման
հանգույցով, գրպանային զտիչներով, ճկուն միացումներով,
մուտքերի վրա էլ, շարժաբերով կափույրներով, ավտոմատ
կառավարման համակարգով, կառավարման վահանակով,
հզորության փոփոխման հնարավորությամբ</t>
  </si>
  <si>
    <t>Օդափոխության AHU 3 ներածման-արտածման սարք
թերթիկավոր-հեքսիգոնալ ռեկուպերատրով, արտաքին
իրականացմամբ (ներածում՝ 4000մ3/ժ, 400Պա, արտածում՝
6200մ3/ժ, 350Պա, ռեկուպերատորի ջերմության օգտահանման
էֆֆեկտիվությունը՝ ոչ պակաս 81%, ջրային օդատաքացուցիով (
-19°C, +22°C)՝ 11.8կՎտ, սառեցման Dx ֆրեոնային
օդասառեցուցիչով 12.4կՎտ, ջերմային կարգավորման
հանգույցով, գրպանային զտիչներով, ճկուն միացումներով,
մուտքերի վրա էլ, շարժաբերով կափույրներով, ավտոմատ
կառավարման համակարգով, կառավարման վահանակով,
հզորության փոփոխման հնարավորությամ</t>
  </si>
  <si>
    <t>Օդափոխության AHU 5 ներածման սարք, արտաքին
իրականացմամբ (ներածում՝ 4000մ3/ժ, 350Պա, ջրային
օդատաքացուցիով ( -19°C, +22°C)՝ 63,1կՎտ, սառեցման Dx
ֆրեոնային օդասառեցուցիչով 37,4կՎտ, ջերմային կարգավորման
հանգույցով, գրպանային զտիչներով, ճկուն միացումներով,
մուտքերի վրա էլ, շարժաբերով կափույրներով, ավտոմատ
կառավարման համակարգով, կառավարման վահանակով,
հզորության փոփոխման հնարավորությամբ</t>
  </si>
  <si>
    <t>Օդափոխության AHU 7 և 8 ներածման-արտածման սարք
թերթիկավոր-հեքսիգոնալ ռեկուպերատրով, արտաքին
իրականացմամբ (ներածում՝ 12000մ3/ժ, 380Պա, արտածում՝
12000մ3/ժ, 380Պա, ռեկուպերատորի ջերմության օգտահանման
էֆֆեկտիվությունը՝ ոչ պակաս 79.5%, ջրային օդատաքացուցիով (
-19°C, +22°C)՝ 75.6կՎտ, սառեցման Dx ֆրեոնային
օդասառեցուցիչով 30.6կՎտ, ջերմային կարգավորման
հանգույցով, գրպանային զտիչներով, ճկուն միացումներով,
մուտքերի վրա էլ, շարժաբերով կափույրներով, ավտոմատ
կառավարման համակարգով, կառավարման վահանակով,
հզորության փոփոխման հնարավորությամբ</t>
  </si>
  <si>
    <t>Օդափոխության AHU 9 ներածման-արտածման սարք
թերթիկավոր-հեքսիգոնալ ռեկուպերատրով, արտաքին
իրականացմամբ (ներածում՝3600մ3/ժ, 380Պա, արտածում՝
3600մ3/ժ, 360Պա, ռեկուպերատորի ջերմության օգտահանման
էֆֆեկտիվությունը՝ ոչ պակաս 78%, ջրային օդատաքացուցիով (
-19°C, +22°C)՝ 17.1կՎտ, սառեցման Dx ֆրեոնային
օդասառեցուցիչով 15.5կՎտ, ջերմային կարգավորման
հանգույցով, գրպանային զտիչներով, ճկուն միացումներով,
մուտքերի վրա էլ, շարժաբերով կափույրներով, ավտոմատ
կառավարման համակարգով, կառավարման</t>
  </si>
  <si>
    <t>Օդափոխության AHU 10 ներածման-արտածման սարք
թերթիկավոր-հեքսիգոնալ ռեկուպերատրով, արտաքին
իրականացմամբ (ներածում՝4800մ3/ժ, 380Պա, արտածում՝
4800մ3/ժ, 360Պա, ռեկուպերատորի ջերմության օգտահանման
էֆֆեկտիվությունը՝ ոչ պակաս 78%, ջրային օդատաքացուցիով (
-19°C, +22°C)՝ 22.8կՎտ, սառեցման Dx ֆրեոնային
օդասառեցուցիչով 20.3կՎտ, ջերմային կարգավորման
հանգույցով, գրպանային զտիչներով, ճկուն միացումներով,
մուտքերի վրա էլ, շարժաբերով կափույրներով, ավտոմատ
կառավարման համակարգով, կառավարման վահանակով,
հզորության փոփոխման հնարավորությամբ</t>
  </si>
  <si>
    <t>Օդափոխության AHU 11 ներածման-արտածման սարք
թերթիկավոր-հեքսիգոնալ ռեկուպերատրով, արտաքին
իրականացմամբ (ներածում՝7000մ3/ժ, 400Պա, արտածում՝
6000մ3/ժ, 380Պա, ռեկուպերատորի ջերմության օգտահանման
էֆֆեկտիվությունը՝ ոչ պակաս 80%, ջրային օդատաքացուցիով (
-19°C, +22°C)՝ 26.2կՎտ, սառեցման Dx ֆրեոնային
օդասառեցուցիչով 33.1կՎտ, ջերմային կարգավորման
հանգույցով, գրպանային զտիչներով, ճկուն միացումներով,
մուտքերի վրա էլ, շարժաբերով կափույրներով, ավտոմատ
կառավարման համակարգով, կառավարման վահանակով,
հզորության փոփոխման հնարավորությամբ</t>
  </si>
  <si>
    <t>Օդափոխության AHU 6 ներածման սարք, ներքին իրականացմամբ
(ներածում՝ 2000մ3/ժ, 350Պա, ջրային օդատաքացուցիով ( -19°C,
+22°C)՝29.5կՎտ, ջերմային կարգավորման հանգույցով,
գրպանային զտիչներով, ճկուն միացումներով, մուտքերի վրա էլ,
շարժաբերով կափույրներով, ավտոմատ կառավարման
համակարգով, կառավարման վահանակով, հզորության
փոփոխման հնարավորությամբ</t>
  </si>
  <si>
    <t>Օդափոխության AHU 4 ներածման սարք, արտաքին
իրականացմամբ (ներածում՝ 6700մ3/ժ, 400Պա, ջրային
օդատաքացուցիով ( -19°C, +22°C)՝ 105.5կՎտ, սառեցման Dx
ֆրեոնային օդասառեցուցիչով 46.1կՎտ, ջերմային կարգավորման
հանգույցով, գրպանային զտիչներով, ճկուն միացումներով,
մուտքերի վրա էլ, շարժաբերով կափույրներով, ավտոմատ
կառավարման համակարգով, կառավարման վահանակով,
հզորության փոփոխման հնարավորությամբ</t>
  </si>
  <si>
    <t>Օդափոխության AHU 1 ներածման սարք ներքին իրականացմամբ
(ներածմում՝ 6200մ3/ժ, 350Պա, ջրային օդատաքացուցիով ( -19°C,
+22°C)՝ 85.3կՎտ և ջերմային կարգավորման հանգույցով,
գրպանային զտիչով, ճկուն միացումներով, մուտքի վրա էլ,
շարժաբերով կափույրով, ավտոմատ կառավարման համակարգով, հզորության փոփոխման հնարավորությամբ</t>
  </si>
  <si>
    <t>VRF Արտաքին Բլոկ Qս -33.5Կվտ, Qջ -37.5Կվտ արտաքին օդի
ջերմաստիճան( -25 +52), էներգոարդյունավետությունը ոչ պակաս
SEER-7.32, աղմուկը ոչ ավել 58/50</t>
  </si>
  <si>
    <t>VRF Արտաքին Բլոկ Qս -50.4Կվտ, Qջ -56Կվտ արտաքին օդի
ջերմաստիճան( -25 +52), էներգոարդյունավետությունը ոչ պակաս
SEER-7.68, աղմուկը ոչ ավել 61/54</t>
  </si>
  <si>
    <t>4 կողմանի կասետային ներքին Բլոկ Qս -3.6Կվտ, Qջ -4.0Կվտ
աղմուկը ոչ ավել 30/29/27 1.25HP 4-х поточная кассета</t>
  </si>
  <si>
    <t xml:space="preserve">4 կողմանի կասետային ներքին Բլոկ Qս -4.5Կվտ, Qջ -5.0Կվտ
աղմուկը ոչ ավել 31/29/27 1.7HP 4-х поточная кассета </t>
  </si>
  <si>
    <t xml:space="preserve">4 կողմանի կասետային ներքին Բլոկ Qս -5.6Կվտ, Qջ -6.3Կվտ
աղմուկը ոչ ավել 32/29/27 2.0HP 4-х поточная кассета </t>
  </si>
  <si>
    <t xml:space="preserve">4 կողմանի կասետային ներքին Բլոկ Qս -7.1Կվտ, Qջ -8.0Կվտ
աղմուկը ոչ ավել 35/31/27 2.5HP 4-х поточная кассета </t>
  </si>
  <si>
    <t xml:space="preserve">4 կողմանի կասետային ներքին Բլոկ Qս -3.6Կվտ, Qջ -4.0Կվտ
աղմուկը ոչ ավել 30/29/27 3.2HP 4-х поточная кассета </t>
  </si>
  <si>
    <t xml:space="preserve">4 կողմանի կասետային ներքին Բլոկ Qս -14Կվտ, Qջ -16Կվտ աղմուկը
ոչ ավել 46/38/33 5.0HP 4-х поточная кассета </t>
  </si>
  <si>
    <t>4 կողմանի կասետ 950x950 Потолочная панель</t>
  </si>
  <si>
    <t>Կանալային բարձր ճնշման 200Պա, ներքին Բլոկ Qս -16Կվտ, Qջ -
18Կվտ աղմուկը ոչ ավել 46/44/41 6.0HP Высоконапорный канальный</t>
  </si>
  <si>
    <t>Կանալային , ներքին Բլոկ ճնշման 50Պա արագության 5աստիճան
կառավարմամբ Qս -4.5Կվտ, Qջ -5.0Կվտ աղմուկը ոչ ավել
42/40/39/38/37 1.7HP Плоский канальный</t>
  </si>
  <si>
    <t>Կանալային , ներքին Բլոկ ճնշման 50Պա արագության 5աստիճան
կառավարմամբ Qս -5.6Կվտ, Qջ -6.3Կվտ աղմուկը ոչ ավել
44/43/42/41/39 2.0HP Плоский канальный</t>
  </si>
  <si>
    <t>Կանալային , ներքին Բլոկ ճնշման 50Պա արագության 5աստիճան
կառավարմամբ Qս -5.6Կվտ, Qջ -6.3Կվտ աղմուկը ոչ ավել
47/46/44/43/41 2.5HP Стандартный каналь</t>
  </si>
  <si>
    <t xml:space="preserve">Լարային կառավարման վահանակ Проводной пульт управления </t>
  </si>
  <si>
    <t>Օդամշակման սարքերի DX Kit կառավարման համակարգ DX Coil Contr</t>
  </si>
  <si>
    <t xml:space="preserve">Օդամշակման սարքերի DX Valve Kit փականների բլոկ DX Valve Kit </t>
  </si>
  <si>
    <t>Օդամշակման սարքերի DX Valve Kit փականների բլոկ DX Valve Kit</t>
  </si>
  <si>
    <t xml:space="preserve">Պղնձե բաշխիչ, ռեֆնետ Y разветвитель Y-Joint </t>
  </si>
  <si>
    <t xml:space="preserve"> Պղնձե բաշխիչ, ռեֆնետ Y разветвитель Y-Joint</t>
  </si>
  <si>
    <t>Պղնձե բաշխիչ, ռեֆնետ Y разветвитель Y-Joint</t>
  </si>
  <si>
    <t xml:space="preserve">Պղնձե բաշխիչ, ռեֆնետ Y разветвител Outdoor Unit Branch Kit </t>
  </si>
  <si>
    <t>Պղնձե բաշխիչ, ռեֆնետ Y разветвитель Outdoor Unit Branch Kit</t>
  </si>
  <si>
    <t>Ֆիլտր PRAGA D=1400մմ, 30խմ/ժ/քմ, 46մ3/ժ, 4bar, d=90մմ</t>
  </si>
  <si>
    <t>5 փականների համակարգ BS14, d=90մմ</t>
  </si>
  <si>
    <t>Ապակի ֆիլտրացիոն ACTIVE CLEAR GLASS 25կգ 0.5-1.0</t>
  </si>
  <si>
    <t>Ապակի ֆիլտրացիոն ACTIVE CLEAR GLASS 25կգ 1.0-3.0</t>
  </si>
  <si>
    <t>Ապակի ֆիլտրացիոն ACTIVE CLEAR GLASS 25կգ 3.0-7.0</t>
  </si>
  <si>
    <t>Պոմպ KPR350T1 d=75մմ, 45մ3/ժ -H10, 3.5HP, 3.34կՎտ, 380Վ</t>
  </si>
  <si>
    <t>Հետադարձ մղիչ հատակային /թաղանթի/, մինչև 12խմ/ժ, արտաքին՝ 2", ներքին՝ 50մմ</t>
  </si>
  <si>
    <t>Վակուումային գլխիկ /թաղանթի/, արտաքին՝ 2", ներքին՝ 50մմ</t>
  </si>
  <si>
    <t>Հոսակ 330*330մմ, d=75մմ, 15մ3/ժ /թաղանթի/</t>
  </si>
  <si>
    <t>Ջրահեռացման դետալներ ջրհորդաններում, 2"</t>
  </si>
  <si>
    <t>Պոմպ VXM10/50 2" Q3-9-15մ3/ժ, H=7.0-5.8-4.0, 0.75կՎտ, 230Վ</t>
  </si>
  <si>
    <t>պարկ</t>
  </si>
  <si>
    <t>Ջրամատակարարման և ֆիլտրացիոն հանգույցի մոնտաժային խողովակներ, կցամասեր</t>
  </si>
  <si>
    <t>ՊՎՔ խողովակ ճնշումային PN10, 50մմ</t>
  </si>
  <si>
    <t>ՊՎՔ խողովակ ճնշումային PN10, 75մմ</t>
  </si>
  <si>
    <t>ՊՎՔ խողովակ ճնշումային PN10, Փ90մմ</t>
  </si>
  <si>
    <t>ՊՎՔ խողովակ ճնշումային PN10, 110մմ</t>
  </si>
  <si>
    <t>ՊՎՔ խողովակ ճնշումային PN10, 160մմ</t>
  </si>
  <si>
    <t>ՊՎՔ անկյունակ, 50մմ</t>
  </si>
  <si>
    <t>ՊՎՔ անկյունակ, 75մմ</t>
  </si>
  <si>
    <t>ՊՎՔ անկյունակ, Փ90մմ</t>
  </si>
  <si>
    <t>ՊՎՔ անկյունակ, 110մմ</t>
  </si>
  <si>
    <t>ՊՎՔ անկյունակ, 160մմ</t>
  </si>
  <si>
    <t>ՊՎՔ եռաբաշխիչ, 75մմ</t>
  </si>
  <si>
    <t>ՊՎՔ եռաբաշխիչ, Փ90մմ</t>
  </si>
  <si>
    <t>ՊՎՔ եռաբաշխիչ, Փ110մմ</t>
  </si>
  <si>
    <t>ՊՎՔ եռաբաշխիչ, 160մմ</t>
  </si>
  <si>
    <t>ՊՎՔ եռաբաշխիչ, Փ75-63մմ</t>
  </si>
  <si>
    <t>ՊՎՔ անցում 75-50մմ</t>
  </si>
  <si>
    <t xml:space="preserve">ՊՎՔ անցում 90-75մմ </t>
  </si>
  <si>
    <t>ՊՎՔ անցում 110-90մմ</t>
  </si>
  <si>
    <t>ՊՎՔ անցում 160-110մմ</t>
  </si>
  <si>
    <t>Փական գնդիկավոր, Փ90մմ</t>
  </si>
  <si>
    <t>Փական թիթեռնիկ, Փ160մմ</t>
  </si>
  <si>
    <t>Հակադարձ փական, Փ50մմ</t>
  </si>
  <si>
    <t>Հակադարձ փական, Փ75մմ</t>
  </si>
  <si>
    <t>Կցորդ 90-3"F</t>
  </si>
  <si>
    <t>Սոսինձ Solvent Cement PVC-U 1000մլ</t>
  </si>
  <si>
    <t>Մաքրող հեղուկ Cleaner 500մլ</t>
  </si>
  <si>
    <t>Բենտոնիտային ժապավեն FIXCER FUGA-STOP MINI 20X10</t>
  </si>
  <si>
    <t>Հերմետիկ-սոսինձ TETRA FIX CRYSTAL 290մլ</t>
  </si>
  <si>
    <t>Ջրհորդանից ջրահեռացման մոնտաժային խողովակներ, կցամասեր</t>
  </si>
  <si>
    <t>ՊՎՔ խողովակ, Փ63մմ</t>
  </si>
  <si>
    <t>ՊՎՔ խողովակ, 110մմ</t>
  </si>
  <si>
    <t>ՊՎՔ խողովակ, Փ160մմ</t>
  </si>
  <si>
    <t>ՊՎՔ խողովակ, 200մմ</t>
  </si>
  <si>
    <t>ՊՎՔ անկյունակ, Փ63մմ</t>
  </si>
  <si>
    <t>ՊՎՔ անկյունակ, 200մմ</t>
  </si>
  <si>
    <t>ՊՎՔ եռաբաշխիչ, Փ110-63մմ</t>
  </si>
  <si>
    <t>ՊՎՔ եռաբաշխիչ, 160-110մմ</t>
  </si>
  <si>
    <t>ՊՎՔ եռաբաշխիչ, 200-110մմ</t>
  </si>
  <si>
    <t>ՊՎՔ անցում 110-63մմ</t>
  </si>
  <si>
    <t>Լողավազանից հոսակներով և վակումային գլխիկներով ջրահեռացման մոնտաժային խողովակներ, կցամասեր</t>
  </si>
  <si>
    <t xml:space="preserve">ՊՎՔ խողովակ ճնշումային PN10, 63մմ </t>
  </si>
  <si>
    <t>ՊՎՔ անկյունակ, Փ75մմ</t>
  </si>
  <si>
    <t>ՊՎՔ եռաբաշխիչ, Փ63մմ</t>
  </si>
  <si>
    <t>ՊՎՔ անցում 90-75մմ</t>
  </si>
  <si>
    <t>Փական գնդիկավոր, Փ75մմ</t>
  </si>
  <si>
    <t>Տեխ. ավազանի մոնտաժային խողովակներ, կցամասեր</t>
  </si>
  <si>
    <t>Պոմպերի ներծծող դետալ</t>
  </si>
  <si>
    <t>Հոսակ Փ210մմ, d=63մմ, 13խմ/ժ /թաղանթի/</t>
  </si>
  <si>
    <t>ՊՎՔ խողովակ ճնշումային PN10, 63մմ</t>
  </si>
  <si>
    <t xml:space="preserve">ՊՎՔ խողովակ ճնշումային PN10, Փ90մմ </t>
  </si>
  <si>
    <t>ՊՎՔ անկյունակ, Փ110մմ</t>
  </si>
  <si>
    <t>ՊՎՔ եռաբաշխիչ, Փ75մմ</t>
  </si>
  <si>
    <t>ՊՎՔ անցում 75-63մմ</t>
  </si>
  <si>
    <t>Փական գնդիկավոր, Փ63մմ</t>
  </si>
  <si>
    <t>Ֆիլտրացիոն, ախտահանման, տաքացման, լուսավորության համակարգեի, տեխ. Ավազանի ավտոմատիկա</t>
  </si>
  <si>
    <t>ՊՎՔ խողովակ թափանցիկ PN10, 63մմ</t>
  </si>
  <si>
    <t>Մակարդակի կարգավորիչ AQUACONTROL M150, 2.2կՎտ, 220Վ</t>
  </si>
  <si>
    <t>Էլեկտրական կառավարման արկղ մետաղական</t>
  </si>
  <si>
    <t>Ավտոմատ անջատիչ SH203-C63, 63A 3P (ընդհանուր սնուցում)</t>
  </si>
  <si>
    <t>Պաշտպանման անջատիչ սարք 3O FH204 AC63-/0.03, 63A 3P</t>
  </si>
  <si>
    <t>Ավտոմատ անջատիչ MS116-10, 6.3-10A 3P (պոմպերի համար)</t>
  </si>
  <si>
    <t>Ավտոմատ անջատիչ SH201-C10, 10A 1P (պոմպերի միացման)</t>
  </si>
  <si>
    <t>Ավտոմատ անջատիչ SH203-C16, 16A 3P UV (ախտահանման)</t>
  </si>
  <si>
    <t>Ավտոմատ անջատիչ SH201-C10, 10A 1P (ֆլոկուլյացիայի)</t>
  </si>
  <si>
    <t>Ավտոմատ անջատիչ SH201-C16, 16A 1P (տաքացման)</t>
  </si>
  <si>
    <t>Ավտոմատ անջատիչ SH201-C16, 16A 1P (քլորացման)</t>
  </si>
  <si>
    <t>Ավտոմատ անջատիչ SH201-C10, 10A 1P (մակարդակի կարգավորիչ)</t>
  </si>
  <si>
    <t>Ավտոմատ անջատիչ SH201-C10, 10A 1P (ջրասույզ պոմպի)</t>
  </si>
  <si>
    <t>Ավտոմատ անջատիչ SH201-C16, 16A 1P (լուսավորման)</t>
  </si>
  <si>
    <t>Կոնտակտոր AF30-30-00-13 100-250V, 32A 3P</t>
  </si>
  <si>
    <t>Ավտոմատ ժամանակաչափ AD1NO-R-15m</t>
  </si>
  <si>
    <t>լրակ.</t>
  </si>
  <si>
    <t>Ստորջրյա լուսավորություն</t>
  </si>
  <si>
    <t>Լուսադիոդային լուսարձակ 35Վտ, 12Վ, 10000K /թաղանթի/</t>
  </si>
  <si>
    <t>Փողրակ</t>
  </si>
  <si>
    <t xml:space="preserve">Տրանսֆորմատոր 300Վտ, 230/12Վ </t>
  </si>
  <si>
    <t xml:space="preserve">Մալուխ 2*2.5 </t>
  </si>
  <si>
    <t>Տաքացման համակարգ</t>
  </si>
  <si>
    <t>Ջերմափոխանակիչ 122kW</t>
  </si>
  <si>
    <t>Կառավարման հավաքածու PoolSmart Touch Screen</t>
  </si>
  <si>
    <t>Էլեկտրոմագնիսական փական</t>
  </si>
  <si>
    <t>ՊՎՔ անցում 90-50մմ</t>
  </si>
  <si>
    <t>Փական գնդիկավոր, 50մմ</t>
  </si>
  <si>
    <t>Ավտոմատ քլորացման համակարգ կարգավորմամբ</t>
  </si>
  <si>
    <t>Ավտոմատ քլորացման համակարգ pH HELIOS 05 NEXUS 7000</t>
  </si>
  <si>
    <t>Ավտոմատ ֆլոկուկուլյացիայի համակարգ</t>
  </si>
  <si>
    <t>Դոզավորող պոմպ OLIMPIA ANALOGIC CONSTANT FLOW 5L/H</t>
  </si>
  <si>
    <t>ՈՒլտրամանուշակագույն ճառագայթմամբ մանրէազերծման համակարգ</t>
  </si>
  <si>
    <t>Մանրէազերծման համակարգ VGE Pro UV INOX MP 1500-168</t>
  </si>
  <si>
    <t>UV թվային տվիչ MP</t>
  </si>
  <si>
    <t>Ջերմաստիճանի տվիչ PT100, ներառ. 10մ մալուխ</t>
  </si>
  <si>
    <t>Ջերմաստիճանի երկմետաղական անջատիչ 60°C, 10մ մալուխ</t>
  </si>
  <si>
    <t>ՊՎՔ անկյունակ, Փ160մմ</t>
  </si>
  <si>
    <t>Փական թիթեռնիկ, Փ 160մմ</t>
  </si>
  <si>
    <t>Եզրասալիկներ, ջրամեկուսացում և սալապատում</t>
  </si>
  <si>
    <t>Սոսինձ խարսխային GEOLITE MAGMA</t>
  </si>
  <si>
    <t>Սիլիկոն NANOSIL</t>
  </si>
  <si>
    <t>Հարթեցնող շաղախ եզրերի համար GEOLITE</t>
  </si>
  <si>
    <t>Լատեքսային հավելանյութ Keraplast Eco P6</t>
  </si>
  <si>
    <t>Ջրամեկուսիչ շաղախ NANOFLEX</t>
  </si>
  <si>
    <t>Ջրամեկուսացման ցանց AQUASTOP</t>
  </si>
  <si>
    <t>Ժապավեն AQUASTOP</t>
  </si>
  <si>
    <t>Սոսինձ BIOFLEX</t>
  </si>
  <si>
    <t xml:space="preserve">Եզրասալիկ ակոսավոր կերամոգրանիտե 62.6x31.0x2.6մմ </t>
  </si>
  <si>
    <t>Սալիկ կերամիկական 316, 62.6x31.0x0.9սմ (պատվանդանի)</t>
  </si>
  <si>
    <t>Անկյունակ կերամոգրանիտե արտաքին R183, 31.0x4.0x4.0մմ</t>
  </si>
  <si>
    <t>Անկյունային գլխիկներ կերամոգրանիտե արտաքին R115</t>
  </si>
  <si>
    <t>Կերամիկ. սալիկ /ջրհորդանի մեջ/</t>
  </si>
  <si>
    <t>Կարերի լցանյութ հիբրիդային FUGAFLEX ECO 5kg</t>
  </si>
  <si>
    <t>Լատեքս FUGAFLEX ECO</t>
  </si>
  <si>
    <t>Ճաղավանդակ, համալրող իրեր</t>
  </si>
  <si>
    <t>Աստիճան 4 ոտնակով չժանգոտվող պողպատից AISI-304</t>
  </si>
  <si>
    <t>Ամրակ աստիճանի</t>
  </si>
  <si>
    <t>Թռիչքահարթակ GR100 LOW STARTING BLOCK</t>
  </si>
  <si>
    <t>Լողացող ջրբաժան գիծ GR24 LANE ROPES 150mm - 25m</t>
  </si>
  <si>
    <t>Ջրբաժանի ամրան GR12/CA WALL INOX ANCHOR</t>
  </si>
  <si>
    <t>Ջրբաժանի ձգիչ GR10 INOX TENSIONER</t>
  </si>
  <si>
    <t>Ջրբաժանի զսպանակ GR11 INOX CONIC</t>
  </si>
  <si>
    <t>Ճաղավանդակ արտահոսքի պլաստիկ 25.0սմ</t>
  </si>
  <si>
    <t>Արտահոսքի ճաղավանդակի անկյուն պլաստիկ 25x25սմ</t>
  </si>
  <si>
    <t>Ճաղավանդակի պրոֆիլներ 2.5մ</t>
  </si>
  <si>
    <t>Հատակի մաքրման մեխանիկական սարք</t>
  </si>
  <si>
    <t>Թաղանթապատում</t>
  </si>
  <si>
    <t xml:space="preserve">ՊՎՔ թաղանթ, կապույտ-Nordic Blue, լայն.՝ 2.05մ (լողավազանի համար) </t>
  </si>
  <si>
    <t xml:space="preserve">Թաղանթ, գույնը՝ սև- Black, լայն.՝ 25սմ (ուղղորդիչ գծերի համար) </t>
  </si>
  <si>
    <t xml:space="preserve">ՊՎՔ թաղանթ, լայն.` 2.05մ (տեխնիկական ավազանի համար) </t>
  </si>
  <si>
    <t xml:space="preserve">Թաղիք թաղանթի տակ, 300գր/քմ, լայն.՝ 2.0մ </t>
  </si>
  <si>
    <t xml:space="preserve">Թիթեղ թաղանթապատ 2մ-ոց 50*20մմ </t>
  </si>
  <si>
    <t xml:space="preserve">Սիլիկոն </t>
  </si>
  <si>
    <t>Մոնտաժային աշխատանքներ</t>
  </si>
  <si>
    <t>Ֆիլտրացիոն համակարգի, խողովակաշարերի, դետալների մոնտաժ, փորձարկում և գործարկում</t>
  </si>
  <si>
    <t>Տաքացման համակարգի մոնտաժային աշխատանքներ, փորձարկում և գործարկում</t>
  </si>
  <si>
    <t>pH կարգավորմամբ ավտոմատ քլորացման համակարգի մոնտաժ և գործարկում</t>
  </si>
  <si>
    <t>Ավտոմատ ֆլոկուլյացիայի համակարգի մոնտաժային աշխատանքներ և գործարկում</t>
  </si>
  <si>
    <t>UV ճառագայթմամբ մանրէազերծման համակարգի մոնտաժ և գործարկում</t>
  </si>
  <si>
    <t>Ջրասույզ պոմպի տեղադրման աշխատանքներ և գործարկում</t>
  </si>
  <si>
    <t>Թռիչքահարթակների, ջրբաժան լողացող գծերի, աստիճանների մոնտաժ</t>
  </si>
  <si>
    <t>Լուսարձակների մոնտաժային աշխատանքներ</t>
  </si>
  <si>
    <t>Լողավազանի եզրի հարթեցման, ջրամեկուսացման, եզրաքարերի և ճաղավանդակների տեղադրում</t>
  </si>
  <si>
    <t>Ջրհորդանի հարթեցման, ջրամեկուսացման և կերամիկական սալիկների տեղադրում</t>
  </si>
  <si>
    <t>Թռիչքահարթակների պատվանդանի հարթեցման, ջրամեկուսացման և սալիկապատում</t>
  </si>
  <si>
    <t xml:space="preserve">Լողավազանի թաղանթապատման աշխատանքներ </t>
  </si>
  <si>
    <t xml:space="preserve">Թաղանթից ուղղորդիչ գծերի մոնտաժման աշխատանքներ </t>
  </si>
  <si>
    <t xml:space="preserve">Տեխնիկական ավազանի թաղանթապատման աշխատանքներ </t>
  </si>
  <si>
    <t>ԲԱԶՄԱԿԻ ՕԳՏԱԳՈՐԾՄԱՆ ՍՊՈՐՏԱՅԻՆ ՀԱՄԱԼԻՐԻ ԿԱՌՈՒՑՈՒՄ</t>
  </si>
  <si>
    <t>Դրենաժային պոմպի տեղադրում կառավարման համակարգով 45մ3 h=40m</t>
  </si>
  <si>
    <t>Կենտրոնախույս հրդեհային 2 պոմպով կայանի տեղադրում  50 մ3/ժ H=50մ</t>
  </si>
  <si>
    <t>N1-1 Հողային աշխատանքներ և կոնստրուկտորական մաս</t>
  </si>
  <si>
    <t>N1-2 Ճարտարապետական մաս</t>
  </si>
  <si>
    <t>N1-3 Օդափոխության սարքավորումներ</t>
  </si>
  <si>
    <t>N1-4 Ջրամատակարարման ներքին համակարգ</t>
  </si>
  <si>
    <t>N1-5 Ներքին ջրահեռացման համակարգ</t>
  </si>
  <si>
    <t>N1-6 Հրդեհային համակարգ</t>
  </si>
  <si>
    <t>N1-7 Լողավազանի ֆիլտրացիոն համակարգ</t>
  </si>
  <si>
    <t>N1-8 Վերելակ</t>
  </si>
  <si>
    <t>Ընդհանուր արժեքը /հազ. դր./</t>
  </si>
  <si>
    <t>Չ/մ</t>
  </si>
  <si>
    <t>Տանիքածածկույթի պատրաստում 10սմ հաստությամբ սենդվիչ պանելներով, /կարկասը տես կոնստրուկտորական բաժնում/</t>
  </si>
  <si>
    <t>Ընդհանուրը</t>
  </si>
  <si>
    <t>ԱԱՀ</t>
  </si>
  <si>
    <r>
      <t>մ</t>
    </r>
    <r>
      <rPr>
        <vertAlign val="superscript"/>
        <sz val="9"/>
        <rFont val="Arial Armenian"/>
        <family val="2"/>
      </rPr>
      <t>3</t>
    </r>
    <r>
      <rPr>
        <sz val="11"/>
        <color theme="1"/>
        <rFont val="Calibri"/>
        <family val="2"/>
        <charset val="1"/>
        <scheme val="minor"/>
      </rPr>
      <t/>
    </r>
  </si>
  <si>
    <r>
      <t xml:space="preserve">Քառակուսի կտրվածքի խողովակ </t>
    </r>
    <r>
      <rPr>
        <sz val="9"/>
        <rFont val="Arial"/>
        <family val="2"/>
      </rPr>
      <t>□15</t>
    </r>
    <r>
      <rPr>
        <sz val="9"/>
        <rFont val="Arial Armenian"/>
        <family val="2"/>
      </rPr>
      <t>0x150x4մմ</t>
    </r>
  </si>
  <si>
    <r>
      <t xml:space="preserve">Անկյունակ
</t>
    </r>
    <r>
      <rPr>
        <sz val="9"/>
        <rFont val="Arial"/>
        <family val="2"/>
      </rPr>
      <t>L8</t>
    </r>
    <r>
      <rPr>
        <sz val="9"/>
        <rFont val="Arial Armenian"/>
        <family val="2"/>
      </rPr>
      <t>0x80x6մմ</t>
    </r>
  </si>
  <si>
    <r>
      <t xml:space="preserve">Անկյունակ
</t>
    </r>
    <r>
      <rPr>
        <sz val="9"/>
        <rFont val="Arial"/>
        <family val="2"/>
      </rPr>
      <t>L63</t>
    </r>
    <r>
      <rPr>
        <sz val="9"/>
        <rFont val="Arial Armenian"/>
        <family val="2"/>
      </rPr>
      <t>x63x4մմ</t>
    </r>
  </si>
  <si>
    <r>
      <t xml:space="preserve">Քառակուսի կտրվածքի խողովակ </t>
    </r>
    <r>
      <rPr>
        <sz val="9"/>
        <rFont val="Arial"/>
        <family val="2"/>
      </rPr>
      <t>□10</t>
    </r>
    <r>
      <rPr>
        <sz val="9"/>
        <rFont val="Arial Armenian"/>
        <family val="2"/>
      </rPr>
      <t>0x100x4մմ</t>
    </r>
  </si>
  <si>
    <r>
      <t xml:space="preserve">Ուղղանկյուն կտրվածքի խողովակ </t>
    </r>
    <r>
      <rPr>
        <sz val="9"/>
        <rFont val="Arial"/>
        <family val="2"/>
      </rPr>
      <t>□</t>
    </r>
    <r>
      <rPr>
        <sz val="9"/>
        <rFont val="Arial Armenian"/>
        <family val="2"/>
      </rPr>
      <t>120x60x4մմ</t>
    </r>
  </si>
  <si>
    <r>
      <t xml:space="preserve">Քառակուսի կտրվածքի խողովակ </t>
    </r>
    <r>
      <rPr>
        <sz val="9"/>
        <rFont val="Arial"/>
        <family val="2"/>
      </rPr>
      <t>□5</t>
    </r>
    <r>
      <rPr>
        <sz val="9"/>
        <rFont val="Arial Armenian"/>
        <family val="2"/>
      </rPr>
      <t>0x50x3մմ</t>
    </r>
  </si>
  <si>
    <r>
      <t xml:space="preserve">Քառակուսի կտրվածքի խողովակ </t>
    </r>
    <r>
      <rPr>
        <sz val="9"/>
        <rFont val="Arial"/>
        <family val="2"/>
      </rPr>
      <t>□8</t>
    </r>
    <r>
      <rPr>
        <sz val="9"/>
        <rFont val="Arial Armenian"/>
        <family val="2"/>
      </rPr>
      <t>0x80x3մմ</t>
    </r>
  </si>
  <si>
    <r>
      <t xml:space="preserve">Ուղղանկյուն կտրվածքի խողովակ </t>
    </r>
    <r>
      <rPr>
        <sz val="9"/>
        <rFont val="Arial"/>
        <family val="2"/>
      </rPr>
      <t>□6</t>
    </r>
    <r>
      <rPr>
        <sz val="9"/>
        <rFont val="Arial Armenian"/>
        <family val="2"/>
      </rPr>
      <t>0x40x3մմ</t>
    </r>
  </si>
  <si>
    <r>
      <t>մ</t>
    </r>
    <r>
      <rPr>
        <vertAlign val="superscript"/>
        <sz val="9"/>
        <rFont val="Arial Armenian"/>
        <family val="2"/>
      </rPr>
      <t>3</t>
    </r>
  </si>
  <si>
    <r>
      <t xml:space="preserve">Ուղղանկյուն կտրվածքի խողովակ </t>
    </r>
    <r>
      <rPr>
        <sz val="9"/>
        <rFont val="Arial"/>
        <family val="2"/>
      </rPr>
      <t>□</t>
    </r>
    <r>
      <rPr>
        <sz val="9"/>
        <rFont val="Arial Armenian"/>
        <family val="2"/>
      </rPr>
      <t>100x60x4մմ</t>
    </r>
  </si>
  <si>
    <r>
      <t xml:space="preserve">Ուղղանկյուն կտրվածքի խողովակ </t>
    </r>
    <r>
      <rPr>
        <sz val="9"/>
        <rFont val="Arial"/>
        <family val="2"/>
      </rPr>
      <t>□</t>
    </r>
    <r>
      <rPr>
        <sz val="9"/>
        <rFont val="Arial Armenian"/>
        <family val="2"/>
      </rPr>
      <t>140x100x4մմ</t>
    </r>
  </si>
  <si>
    <r>
      <t xml:space="preserve">Քառակուսի կտրվածքի խողովակ </t>
    </r>
    <r>
      <rPr>
        <sz val="9"/>
        <rFont val="Arial"/>
        <family val="2"/>
      </rPr>
      <t>□6</t>
    </r>
    <r>
      <rPr>
        <sz val="9"/>
        <rFont val="Arial Armenian"/>
        <family val="2"/>
      </rPr>
      <t>0x60x3մմ</t>
    </r>
  </si>
  <si>
    <r>
      <t xml:space="preserve">Անկյունակ
</t>
    </r>
    <r>
      <rPr>
        <sz val="9"/>
        <rFont val="Arial"/>
        <family val="2"/>
      </rPr>
      <t>L9</t>
    </r>
    <r>
      <rPr>
        <sz val="9"/>
        <rFont val="Arial Armenian"/>
        <family val="2"/>
      </rPr>
      <t>0x90x6մմ</t>
    </r>
  </si>
  <si>
    <r>
      <t xml:space="preserve">Քառակուսի կտրվածքի խողովակ </t>
    </r>
    <r>
      <rPr>
        <sz val="9"/>
        <rFont val="Arial"/>
        <family val="2"/>
      </rPr>
      <t>□100</t>
    </r>
    <r>
      <rPr>
        <sz val="9"/>
        <rFont val="Arial Armenian"/>
        <family val="2"/>
      </rPr>
      <t>x100x4մմ</t>
    </r>
  </si>
  <si>
    <r>
      <t xml:space="preserve">Ուղղանկյուն կտրվածքի խողովակ </t>
    </r>
    <r>
      <rPr>
        <sz val="9"/>
        <rFont val="Arial"/>
        <family val="2"/>
      </rPr>
      <t>□</t>
    </r>
    <r>
      <rPr>
        <sz val="9"/>
        <rFont val="Arial Armenian"/>
        <family val="2"/>
      </rPr>
      <t>140x140x4մմ</t>
    </r>
  </si>
  <si>
    <r>
      <t xml:space="preserve">Անկյունակ
</t>
    </r>
    <r>
      <rPr>
        <sz val="9"/>
        <rFont val="Arial"/>
        <family val="2"/>
      </rPr>
      <t>L100</t>
    </r>
    <r>
      <rPr>
        <sz val="9"/>
        <rFont val="Arial Armenian"/>
        <family val="2"/>
      </rPr>
      <t>x60x8մմ</t>
    </r>
  </si>
  <si>
    <r>
      <t xml:space="preserve">Անկյունակ
</t>
    </r>
    <r>
      <rPr>
        <sz val="9"/>
        <rFont val="Arial"/>
        <family val="2"/>
      </rPr>
      <t>L50</t>
    </r>
    <r>
      <rPr>
        <sz val="9"/>
        <rFont val="Arial Armenian"/>
        <family val="2"/>
      </rPr>
      <t>x50x5մմ</t>
    </r>
  </si>
  <si>
    <r>
      <t xml:space="preserve">Ուղղանկյուն կտրվածքի խողովակ </t>
    </r>
    <r>
      <rPr>
        <sz val="9"/>
        <rFont val="Arial"/>
        <family val="2"/>
      </rPr>
      <t>□</t>
    </r>
    <r>
      <rPr>
        <sz val="9"/>
        <rFont val="Arial Armenian"/>
        <family val="2"/>
      </rPr>
      <t>160x120x4մմ</t>
    </r>
  </si>
  <si>
    <r>
      <t xml:space="preserve">Քառակուսի կտրվածքի խողովակ </t>
    </r>
    <r>
      <rPr>
        <sz val="9"/>
        <rFont val="Arial"/>
        <family val="2"/>
      </rPr>
      <t>□10</t>
    </r>
    <r>
      <rPr>
        <sz val="9"/>
        <rFont val="Arial Armenian"/>
        <family val="2"/>
      </rPr>
      <t>0x100x3մմ</t>
    </r>
  </si>
  <si>
    <r>
      <t xml:space="preserve">Քառակուսի կտրվածքի խողովակ </t>
    </r>
    <r>
      <rPr>
        <sz val="9"/>
        <rFont val="Arial"/>
        <family val="2"/>
      </rPr>
      <t>□8</t>
    </r>
    <r>
      <rPr>
        <sz val="9"/>
        <rFont val="Arial Armenian"/>
        <family val="2"/>
      </rPr>
      <t>0x80x4մմ</t>
    </r>
  </si>
  <si>
    <r>
      <t xml:space="preserve">Ուղղանկյուն կտրվածքի խողովակ </t>
    </r>
    <r>
      <rPr>
        <sz val="9"/>
        <rFont val="Arial"/>
        <family val="2"/>
      </rPr>
      <t>□</t>
    </r>
    <r>
      <rPr>
        <sz val="9"/>
        <rFont val="Arial Armenian"/>
        <family val="2"/>
      </rPr>
      <t>120x80x4մմ</t>
    </r>
  </si>
  <si>
    <r>
      <t xml:space="preserve">Քառակուսի կտրվածքի խողովակ </t>
    </r>
    <r>
      <rPr>
        <sz val="9"/>
        <rFont val="Arial"/>
        <family val="2"/>
      </rPr>
      <t>□6</t>
    </r>
    <r>
      <rPr>
        <sz val="9"/>
        <rFont val="Arial Armenian"/>
        <family val="2"/>
      </rPr>
      <t>0x60x4մմ</t>
    </r>
  </si>
  <si>
    <r>
      <t>Ջերմամեկուսիչ շերտի իրականացում EPS /փրփրապոլիսստիրոլով/ 100մմ հաստությամբ, խտությունը՝ 25-30կգ/մ3 λ=0.04/wmt</t>
    </r>
    <r>
      <rPr>
        <vertAlign val="superscript"/>
        <sz val="9"/>
        <rFont val="Arial Armenian"/>
        <family val="2"/>
      </rPr>
      <t>o</t>
    </r>
  </si>
  <si>
    <t>հազ.դրամ</t>
  </si>
  <si>
    <t>Ծավալաթերթ-նախահաշիվ</t>
  </si>
  <si>
    <t>VRF Արտաքին Բլոկ Qս -45Կվտ, Qջ -50Կվտ արտաքին օդի
ջերմաստիճան( -25 +52), էներգոարդյունավետությունը ոչ պակաս
SEER-7.71, աղմուկը ոչ ավել 60/53</t>
  </si>
  <si>
    <t>VRF Արտաքին Բլոկ Qս -40Կվտ, Qջ -45Կվտ արտաքին օդի
ջերմաստիճան( -25 +52), էներգոարդյունավետությունը ոչ պակաս
SEER-7.05, աղմուկը ոչ ավել 58/53</t>
  </si>
  <si>
    <t>VRF Արտաքին Բլոկ Qս -56Կվտ, Qջ -63Կվտ արտաքին օդի
ջերմաստիճան( -25 +52), էներգոարդյունավետությունը ոչ պակաս
SEER-7.62, աղմուկը ոչ ավել 63/55</t>
  </si>
  <si>
    <t>äáÕå³ïÛ³ ¿É. »é³Ïóí³Í ËáÕáí³ÏÝ»ñÇ ï»Õ³¹ñáõÙ  ö133x4ÙÙ)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</si>
</sst>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0.000"/>
    <numFmt numFmtId="165" formatCode="0.0000"/>
    <numFmt numFmtId="166" formatCode="0.0"/>
    <numFmt numFmtId="167" formatCode="0.00000"/>
  </numFmts>
  <fonts count="16" x14ac:knownFonts="1">
    <font>
      <sz val="10"/>
      <name val="Arial"/>
      <charset val="204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0"/>
      <name val="Arial Armenian"/>
      <family val="2"/>
    </font>
    <font>
      <sz val="8"/>
      <name val="Arial"/>
      <family val="2"/>
    </font>
    <font>
      <b/>
      <sz val="10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</font>
    <font>
      <b/>
      <sz val="9"/>
      <name val="Arial Armenian"/>
      <family val="2"/>
    </font>
    <font>
      <b/>
      <u/>
      <sz val="9"/>
      <name val="Arial Armenian"/>
      <family val="2"/>
    </font>
    <font>
      <sz val="9"/>
      <name val="Arial Armenian"/>
      <family val="2"/>
    </font>
    <font>
      <b/>
      <i/>
      <sz val="9"/>
      <name val="Arial Armenian"/>
      <family val="2"/>
    </font>
    <font>
      <sz val="9"/>
      <name val="Arial"/>
      <family val="2"/>
    </font>
    <font>
      <vertAlign val="superscript"/>
      <sz val="9"/>
      <name val="Arial Armenian"/>
      <family val="2"/>
    </font>
    <font>
      <b/>
      <i/>
      <u/>
      <sz val="9"/>
      <name val="Arial Armenian"/>
      <family val="2"/>
    </font>
    <font>
      <sz val="9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8"/>
      </left>
      <right style="hair">
        <color indexed="64"/>
      </right>
      <top style="hair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64"/>
      </left>
      <right style="hair">
        <color auto="1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auto="1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64"/>
      </bottom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</borders>
  <cellStyleXfs count="13">
    <xf numFmtId="0" fontId="0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0" fontId="7" fillId="0" borderId="0"/>
    <xf numFmtId="0" fontId="6" fillId="0" borderId="0"/>
    <xf numFmtId="0" fontId="6" fillId="0" borderId="0"/>
  </cellStyleXfs>
  <cellXfs count="211">
    <xf numFmtId="0" fontId="0" fillId="0" borderId="0" xfId="0"/>
    <xf numFmtId="0" fontId="10" fillId="2" borderId="19" xfId="0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 wrapText="1"/>
    </xf>
    <xf numFmtId="0" fontId="10" fillId="2" borderId="21" xfId="0" applyFont="1" applyFill="1" applyBorder="1" applyAlignment="1">
      <alignment horizontal="center" vertical="center" wrapText="1"/>
    </xf>
    <xf numFmtId="0" fontId="10" fillId="2" borderId="24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/>
    </xf>
    <xf numFmtId="0" fontId="10" fillId="2" borderId="21" xfId="0" applyFont="1" applyFill="1" applyBorder="1" applyAlignment="1">
      <alignment horizontal="center" vertical="center"/>
    </xf>
    <xf numFmtId="0" fontId="10" fillId="2" borderId="24" xfId="0" applyFont="1" applyFill="1" applyBorder="1" applyAlignment="1">
      <alignment horizontal="center" vertical="center"/>
    </xf>
    <xf numFmtId="0" fontId="15" fillId="2" borderId="19" xfId="0" applyFont="1" applyFill="1" applyBorder="1" applyAlignment="1">
      <alignment horizontal="center" vertical="center" wrapText="1"/>
    </xf>
    <xf numFmtId="0" fontId="15" fillId="2" borderId="19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2" fontId="5" fillId="2" borderId="0" xfId="0" applyNumberFormat="1" applyFont="1" applyFill="1" applyAlignment="1">
      <alignment horizont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36" xfId="0" applyFont="1" applyFill="1" applyBorder="1" applyAlignment="1">
      <alignment horizontal="center" vertical="center" wrapText="1"/>
    </xf>
    <xf numFmtId="0" fontId="10" fillId="2" borderId="3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wrapText="1"/>
    </xf>
    <xf numFmtId="0" fontId="10" fillId="2" borderId="19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wrapText="1"/>
    </xf>
    <xf numFmtId="0" fontId="10" fillId="2" borderId="19" xfId="3" applyFont="1" applyFill="1" applyBorder="1" applyAlignment="1">
      <alignment horizontal="center" vertical="center"/>
    </xf>
    <xf numFmtId="0" fontId="11" fillId="2" borderId="23" xfId="3" applyFont="1" applyFill="1" applyBorder="1" applyAlignment="1">
      <alignment horizontal="center" vertical="center" wrapText="1"/>
    </xf>
    <xf numFmtId="1" fontId="10" fillId="2" borderId="19" xfId="3" applyNumberFormat="1" applyFont="1" applyFill="1" applyBorder="1" applyAlignment="1">
      <alignment horizontal="center" vertical="center"/>
    </xf>
    <xf numFmtId="2" fontId="10" fillId="2" borderId="19" xfId="3" applyNumberFormat="1" applyFont="1" applyFill="1" applyBorder="1" applyAlignment="1">
      <alignment horizontal="center" vertical="center"/>
    </xf>
    <xf numFmtId="2" fontId="10" fillId="2" borderId="36" xfId="3" applyNumberFormat="1" applyFont="1" applyFill="1" applyBorder="1" applyAlignment="1">
      <alignment horizontal="center" vertical="center"/>
    </xf>
    <xf numFmtId="2" fontId="10" fillId="2" borderId="19" xfId="3" applyNumberFormat="1" applyFont="1" applyFill="1" applyBorder="1" applyAlignment="1">
      <alignment horizontal="center" vertical="center" wrapText="1"/>
    </xf>
    <xf numFmtId="0" fontId="3" fillId="2" borderId="0" xfId="3" applyFont="1" applyFill="1" applyAlignment="1">
      <alignment horizontal="center"/>
    </xf>
    <xf numFmtId="2" fontId="10" fillId="2" borderId="34" xfId="3" applyNumberFormat="1" applyFont="1" applyFill="1" applyBorder="1" applyAlignment="1">
      <alignment horizontal="center" vertical="center"/>
    </xf>
    <xf numFmtId="2" fontId="10" fillId="2" borderId="24" xfId="3" applyNumberFormat="1" applyFont="1" applyFill="1" applyBorder="1" applyAlignment="1">
      <alignment horizontal="center" vertical="center"/>
    </xf>
    <xf numFmtId="0" fontId="9" fillId="2" borderId="23" xfId="3" applyFont="1" applyFill="1" applyBorder="1" applyAlignment="1">
      <alignment horizontal="center" vertical="center" wrapText="1"/>
    </xf>
    <xf numFmtId="0" fontId="10" fillId="2" borderId="27" xfId="3" applyFont="1" applyFill="1" applyBorder="1" applyAlignment="1">
      <alignment horizontal="center" vertical="center"/>
    </xf>
    <xf numFmtId="0" fontId="10" fillId="2" borderId="27" xfId="3" applyFont="1" applyFill="1" applyBorder="1" applyAlignment="1">
      <alignment horizontal="center" vertical="center" wrapText="1"/>
    </xf>
    <xf numFmtId="0" fontId="10" fillId="2" borderId="21" xfId="3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 wrapText="1"/>
    </xf>
    <xf numFmtId="0" fontId="10" fillId="2" borderId="24" xfId="3" applyFont="1" applyFill="1" applyBorder="1" applyAlignment="1">
      <alignment horizontal="center" vertical="center"/>
    </xf>
    <xf numFmtId="0" fontId="10" fillId="2" borderId="24" xfId="3" applyFont="1" applyFill="1" applyBorder="1" applyAlignment="1">
      <alignment horizontal="center" vertical="center" wrapText="1"/>
    </xf>
    <xf numFmtId="0" fontId="10" fillId="2" borderId="30" xfId="3" applyFont="1" applyFill="1" applyBorder="1" applyAlignment="1">
      <alignment horizontal="center" vertical="center" wrapText="1"/>
    </xf>
    <xf numFmtId="0" fontId="10" fillId="2" borderId="31" xfId="3" applyFont="1" applyFill="1" applyBorder="1" applyAlignment="1">
      <alignment horizontal="center" vertical="center"/>
    </xf>
    <xf numFmtId="0" fontId="10" fillId="2" borderId="6" xfId="3" applyFont="1" applyFill="1" applyBorder="1" applyAlignment="1">
      <alignment horizontal="center" vertical="center" wrapText="1"/>
    </xf>
    <xf numFmtId="0" fontId="10" fillId="2" borderId="4" xfId="3" applyFont="1" applyFill="1" applyBorder="1" applyAlignment="1">
      <alignment horizontal="center" vertical="center"/>
    </xf>
    <xf numFmtId="0" fontId="10" fillId="2" borderId="7" xfId="3" applyFont="1" applyFill="1" applyBorder="1" applyAlignment="1">
      <alignment horizontal="center" vertical="center" wrapText="1"/>
    </xf>
    <xf numFmtId="0" fontId="10" fillId="2" borderId="5" xfId="3" applyFont="1" applyFill="1" applyBorder="1" applyAlignment="1">
      <alignment horizontal="center" vertical="center"/>
    </xf>
    <xf numFmtId="166" fontId="10" fillId="2" borderId="19" xfId="3" applyNumberFormat="1" applyFont="1" applyFill="1" applyBorder="1" applyAlignment="1">
      <alignment horizontal="center" vertical="center"/>
    </xf>
    <xf numFmtId="0" fontId="10" fillId="2" borderId="26" xfId="3" applyFont="1" applyFill="1" applyBorder="1" applyAlignment="1">
      <alignment horizontal="center" vertical="center" wrapText="1"/>
    </xf>
    <xf numFmtId="0" fontId="10" fillId="2" borderId="9" xfId="3" applyFont="1" applyFill="1" applyBorder="1" applyAlignment="1">
      <alignment horizontal="center" vertical="center"/>
    </xf>
    <xf numFmtId="0" fontId="9" fillId="2" borderId="2" xfId="3" applyFont="1" applyFill="1" applyBorder="1" applyAlignment="1">
      <alignment horizontal="center" vertical="center" wrapText="1"/>
    </xf>
    <xf numFmtId="1" fontId="10" fillId="2" borderId="9" xfId="3" applyNumberFormat="1" applyFont="1" applyFill="1" applyBorder="1" applyAlignment="1">
      <alignment horizontal="center" vertical="center"/>
    </xf>
    <xf numFmtId="2" fontId="10" fillId="2" borderId="9" xfId="3" applyNumberFormat="1" applyFont="1" applyFill="1" applyBorder="1" applyAlignment="1">
      <alignment horizontal="center" vertical="center"/>
    </xf>
    <xf numFmtId="2" fontId="10" fillId="2" borderId="9" xfId="3" applyNumberFormat="1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2" fontId="10" fillId="2" borderId="36" xfId="0" applyNumberFormat="1" applyFont="1" applyFill="1" applyBorder="1" applyAlignment="1">
      <alignment horizontal="center" vertical="center"/>
    </xf>
    <xf numFmtId="2" fontId="10" fillId="2" borderId="9" xfId="0" applyNumberFormat="1" applyFont="1" applyFill="1" applyBorder="1" applyAlignment="1">
      <alignment horizontal="center" vertical="center" wrapText="1"/>
    </xf>
    <xf numFmtId="2" fontId="10" fillId="2" borderId="34" xfId="0" applyNumberFormat="1" applyFont="1" applyFill="1" applyBorder="1" applyAlignment="1">
      <alignment horizontal="center" vertical="center"/>
    </xf>
    <xf numFmtId="2" fontId="10" fillId="2" borderId="24" xfId="0" applyNumberFormat="1" applyFont="1" applyFill="1" applyBorder="1" applyAlignment="1">
      <alignment horizontal="center" vertical="center"/>
    </xf>
    <xf numFmtId="0" fontId="10" fillId="2" borderId="36" xfId="0" applyFont="1" applyFill="1" applyBorder="1" applyAlignment="1">
      <alignment horizontal="center" vertical="center"/>
    </xf>
    <xf numFmtId="2" fontId="10" fillId="2" borderId="36" xfId="0" applyNumberFormat="1" applyFont="1" applyFill="1" applyBorder="1" applyAlignment="1">
      <alignment horizontal="center" vertical="center" wrapText="1"/>
    </xf>
    <xf numFmtId="0" fontId="10" fillId="2" borderId="34" xfId="0" applyFont="1" applyFill="1" applyBorder="1" applyAlignment="1">
      <alignment horizontal="center" vertical="center"/>
    </xf>
    <xf numFmtId="2" fontId="10" fillId="2" borderId="34" xfId="0" applyNumberFormat="1" applyFont="1" applyFill="1" applyBorder="1" applyAlignment="1">
      <alignment horizontal="center" vertical="center" wrapText="1"/>
    </xf>
    <xf numFmtId="2" fontId="10" fillId="2" borderId="24" xfId="0" applyNumberFormat="1" applyFont="1" applyFill="1" applyBorder="1" applyAlignment="1">
      <alignment horizontal="center" vertical="center" wrapText="1"/>
    </xf>
    <xf numFmtId="166" fontId="10" fillId="2" borderId="10" xfId="0" applyNumberFormat="1" applyFont="1" applyFill="1" applyBorder="1" applyAlignment="1">
      <alignment horizontal="center" vertical="center"/>
    </xf>
    <xf numFmtId="166" fontId="10" fillId="2" borderId="11" xfId="0" applyNumberFormat="1" applyFont="1" applyFill="1" applyBorder="1" applyAlignment="1">
      <alignment horizontal="center" vertical="center"/>
    </xf>
    <xf numFmtId="166" fontId="10" fillId="2" borderId="12" xfId="0" applyNumberFormat="1" applyFont="1" applyFill="1" applyBorder="1" applyAlignment="1">
      <alignment horizontal="center" vertical="center"/>
    </xf>
    <xf numFmtId="2" fontId="10" fillId="2" borderId="10" xfId="0" applyNumberFormat="1" applyFont="1" applyFill="1" applyBorder="1" applyAlignment="1">
      <alignment horizontal="center" vertical="center"/>
    </xf>
    <xf numFmtId="2" fontId="10" fillId="2" borderId="11" xfId="0" applyNumberFormat="1" applyFont="1" applyFill="1" applyBorder="1" applyAlignment="1">
      <alignment horizontal="center" vertical="center"/>
    </xf>
    <xf numFmtId="2" fontId="10" fillId="2" borderId="12" xfId="0" applyNumberFormat="1" applyFont="1" applyFill="1" applyBorder="1" applyAlignment="1">
      <alignment horizontal="center" vertical="center"/>
    </xf>
    <xf numFmtId="164" fontId="10" fillId="2" borderId="10" xfId="0" applyNumberFormat="1" applyFont="1" applyFill="1" applyBorder="1" applyAlignment="1">
      <alignment horizontal="center" vertical="center"/>
    </xf>
    <xf numFmtId="164" fontId="10" fillId="2" borderId="11" xfId="0" applyNumberFormat="1" applyFont="1" applyFill="1" applyBorder="1" applyAlignment="1">
      <alignment horizontal="center" vertical="center"/>
    </xf>
    <xf numFmtId="164" fontId="10" fillId="2" borderId="12" xfId="0" applyNumberFormat="1" applyFont="1" applyFill="1" applyBorder="1" applyAlignment="1">
      <alignment horizontal="center" vertical="center"/>
    </xf>
    <xf numFmtId="0" fontId="10" fillId="2" borderId="20" xfId="0" applyFont="1" applyFill="1" applyBorder="1" applyAlignment="1">
      <alignment horizontal="center" vertical="center" wrapText="1"/>
    </xf>
    <xf numFmtId="2" fontId="10" fillId="2" borderId="20" xfId="3" applyNumberFormat="1" applyFont="1" applyFill="1" applyBorder="1" applyAlignment="1">
      <alignment horizontal="center" vertical="center" wrapText="1"/>
    </xf>
    <xf numFmtId="2" fontId="10" fillId="2" borderId="21" xfId="3" applyNumberFormat="1" applyFont="1" applyFill="1" applyBorder="1" applyAlignment="1">
      <alignment horizontal="center" vertical="center" wrapText="1"/>
    </xf>
    <xf numFmtId="2" fontId="10" fillId="2" borderId="24" xfId="3" applyNumberFormat="1" applyFont="1" applyFill="1" applyBorder="1" applyAlignment="1">
      <alignment horizontal="center" vertical="center" wrapText="1"/>
    </xf>
    <xf numFmtId="2" fontId="10" fillId="2" borderId="27" xfId="0" applyNumberFormat="1" applyFont="1" applyFill="1" applyBorder="1" applyAlignment="1">
      <alignment horizontal="center" vertical="center" wrapText="1"/>
    </xf>
    <xf numFmtId="2" fontId="10" fillId="2" borderId="21" xfId="0" applyNumberFormat="1" applyFont="1" applyFill="1" applyBorder="1" applyAlignment="1">
      <alignment horizontal="center" vertical="center" wrapText="1"/>
    </xf>
    <xf numFmtId="0" fontId="12" fillId="2" borderId="18" xfId="3" applyFont="1" applyFill="1" applyBorder="1" applyAlignment="1">
      <alignment horizontal="center" vertical="center" wrapText="1"/>
    </xf>
    <xf numFmtId="0" fontId="12" fillId="2" borderId="34" xfId="3" applyFont="1" applyFill="1" applyBorder="1" applyAlignment="1">
      <alignment horizontal="center" vertical="center" wrapText="1"/>
    </xf>
    <xf numFmtId="0" fontId="12" fillId="2" borderId="24" xfId="3" applyFont="1" applyFill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center" vertical="center" wrapText="1"/>
    </xf>
    <xf numFmtId="166" fontId="10" fillId="2" borderId="19" xfId="0" applyNumberFormat="1" applyFont="1" applyFill="1" applyBorder="1" applyAlignment="1">
      <alignment horizontal="center" vertical="center"/>
    </xf>
    <xf numFmtId="2" fontId="10" fillId="2" borderId="19" xfId="0" applyNumberFormat="1" applyFont="1" applyFill="1" applyBorder="1" applyAlignment="1">
      <alignment horizontal="center" vertical="center" wrapText="1"/>
    </xf>
    <xf numFmtId="164" fontId="10" fillId="2" borderId="36" xfId="0" applyNumberFormat="1" applyFont="1" applyFill="1" applyBorder="1" applyAlignment="1">
      <alignment horizontal="center" vertical="center"/>
    </xf>
    <xf numFmtId="164" fontId="10" fillId="2" borderId="34" xfId="0" applyNumberFormat="1" applyFont="1" applyFill="1" applyBorder="1" applyAlignment="1">
      <alignment horizontal="center" vertical="center"/>
    </xf>
    <xf numFmtId="164" fontId="10" fillId="2" borderId="24" xfId="0" applyNumberFormat="1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/>
    </xf>
    <xf numFmtId="0" fontId="10" fillId="2" borderId="36" xfId="3" applyFont="1" applyFill="1" applyBorder="1" applyAlignment="1">
      <alignment horizontal="center" vertical="center"/>
    </xf>
    <xf numFmtId="0" fontId="10" fillId="2" borderId="34" xfId="3" applyFont="1" applyFill="1" applyBorder="1" applyAlignment="1">
      <alignment horizontal="center" vertical="center"/>
    </xf>
    <xf numFmtId="0" fontId="10" fillId="2" borderId="16" xfId="3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/>
    </xf>
    <xf numFmtId="2" fontId="10" fillId="2" borderId="14" xfId="0" applyNumberFormat="1" applyFont="1" applyFill="1" applyBorder="1" applyAlignment="1">
      <alignment horizontal="center" vertical="center" wrapText="1"/>
    </xf>
    <xf numFmtId="0" fontId="10" fillId="2" borderId="2" xfId="3" applyFont="1" applyFill="1" applyBorder="1" applyAlignment="1">
      <alignment horizontal="center" vertical="center" wrapText="1"/>
    </xf>
    <xf numFmtId="165" fontId="10" fillId="2" borderId="10" xfId="0" applyNumberFormat="1" applyFont="1" applyFill="1" applyBorder="1" applyAlignment="1">
      <alignment horizontal="center" vertical="center"/>
    </xf>
    <xf numFmtId="165" fontId="10" fillId="2" borderId="11" xfId="0" applyNumberFormat="1" applyFont="1" applyFill="1" applyBorder="1" applyAlignment="1">
      <alignment horizontal="center" vertical="center"/>
    </xf>
    <xf numFmtId="165" fontId="10" fillId="2" borderId="12" xfId="0" applyNumberFormat="1" applyFont="1" applyFill="1" applyBorder="1" applyAlignment="1">
      <alignment horizontal="center" vertical="center"/>
    </xf>
    <xf numFmtId="0" fontId="10" fillId="2" borderId="28" xfId="3" applyFont="1" applyFill="1" applyBorder="1" applyAlignment="1">
      <alignment horizontal="center" vertical="center" wrapText="1"/>
    </xf>
    <xf numFmtId="165" fontId="10" fillId="2" borderId="19" xfId="0" applyNumberFormat="1" applyFont="1" applyFill="1" applyBorder="1" applyAlignment="1">
      <alignment horizontal="center" vertical="center"/>
    </xf>
    <xf numFmtId="0" fontId="10" fillId="2" borderId="3" xfId="3" applyFont="1" applyFill="1" applyBorder="1" applyAlignment="1">
      <alignment horizontal="center" vertical="center" wrapText="1"/>
    </xf>
    <xf numFmtId="0" fontId="10" fillId="2" borderId="23" xfId="0" applyFont="1" applyFill="1" applyBorder="1" applyAlignment="1">
      <alignment horizontal="center" vertical="center" wrapText="1"/>
    </xf>
    <xf numFmtId="164" fontId="10" fillId="2" borderId="19" xfId="0" applyNumberFormat="1" applyFont="1" applyFill="1" applyBorder="1" applyAlignment="1">
      <alignment horizontal="center" vertical="center"/>
    </xf>
    <xf numFmtId="2" fontId="10" fillId="2" borderId="19" xfId="0" applyNumberFormat="1" applyFont="1" applyFill="1" applyBorder="1" applyAlignment="1">
      <alignment horizontal="center" vertical="center"/>
    </xf>
    <xf numFmtId="1" fontId="10" fillId="2" borderId="10" xfId="0" applyNumberFormat="1" applyFont="1" applyFill="1" applyBorder="1" applyAlignment="1">
      <alignment horizontal="center" vertical="center"/>
    </xf>
    <xf numFmtId="1" fontId="10" fillId="2" borderId="11" xfId="0" applyNumberFormat="1" applyFont="1" applyFill="1" applyBorder="1" applyAlignment="1">
      <alignment horizontal="center" vertical="center"/>
    </xf>
    <xf numFmtId="1" fontId="10" fillId="2" borderId="12" xfId="0" applyNumberFormat="1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horizontal="center" vertical="center" wrapText="1"/>
    </xf>
    <xf numFmtId="0" fontId="9" fillId="2" borderId="24" xfId="0" applyFont="1" applyFill="1" applyBorder="1" applyAlignment="1">
      <alignment horizontal="center" vertical="center" wrapText="1"/>
    </xf>
    <xf numFmtId="167" fontId="10" fillId="2" borderId="19" xfId="0" applyNumberFormat="1" applyFont="1" applyFill="1" applyBorder="1" applyAlignment="1">
      <alignment horizontal="center" vertical="center"/>
    </xf>
    <xf numFmtId="1" fontId="10" fillId="2" borderId="19" xfId="0" applyNumberFormat="1" applyFont="1" applyFill="1" applyBorder="1" applyAlignment="1">
      <alignment horizontal="center" vertical="center"/>
    </xf>
    <xf numFmtId="2" fontId="11" fillId="2" borderId="19" xfId="3" applyNumberFormat="1" applyFont="1" applyFill="1" applyBorder="1" applyAlignment="1">
      <alignment horizontal="center" vertical="center" wrapText="1"/>
    </xf>
    <xf numFmtId="0" fontId="9" fillId="2" borderId="28" xfId="3" applyFont="1" applyFill="1" applyBorder="1" applyAlignment="1">
      <alignment horizontal="center" vertical="center" wrapText="1"/>
    </xf>
    <xf numFmtId="0" fontId="10" fillId="2" borderId="31" xfId="0" applyFont="1" applyFill="1" applyBorder="1" applyAlignment="1">
      <alignment horizontal="center" vertical="center"/>
    </xf>
    <xf numFmtId="0" fontId="9" fillId="2" borderId="6" xfId="3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9" fillId="2" borderId="3" xfId="3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/>
    </xf>
    <xf numFmtId="1" fontId="10" fillId="2" borderId="27" xfId="0" applyNumberFormat="1" applyFont="1" applyFill="1" applyBorder="1" applyAlignment="1">
      <alignment horizontal="center" vertical="center"/>
    </xf>
    <xf numFmtId="1" fontId="10" fillId="2" borderId="21" xfId="0" applyNumberFormat="1" applyFont="1" applyFill="1" applyBorder="1" applyAlignment="1">
      <alignment horizontal="center" vertical="center"/>
    </xf>
    <xf numFmtId="1" fontId="10" fillId="2" borderId="24" xfId="0" applyNumberFormat="1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166" fontId="10" fillId="2" borderId="27" xfId="0" applyNumberFormat="1" applyFont="1" applyFill="1" applyBorder="1" applyAlignment="1">
      <alignment horizontal="center" vertical="center"/>
    </xf>
    <xf numFmtId="0" fontId="14" fillId="2" borderId="23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/>
    </xf>
    <xf numFmtId="0" fontId="10" fillId="2" borderId="23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 wrapText="1"/>
    </xf>
    <xf numFmtId="0" fontId="10" fillId="2" borderId="25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166" fontId="10" fillId="2" borderId="36" xfId="0" applyNumberFormat="1" applyFont="1" applyFill="1" applyBorder="1" applyAlignment="1">
      <alignment horizontal="center" vertical="center"/>
    </xf>
    <xf numFmtId="166" fontId="10" fillId="2" borderId="34" xfId="0" applyNumberFormat="1" applyFont="1" applyFill="1" applyBorder="1" applyAlignment="1">
      <alignment horizontal="center" vertical="center"/>
    </xf>
    <xf numFmtId="166" fontId="10" fillId="2" borderId="24" xfId="0" applyNumberFormat="1" applyFont="1" applyFill="1" applyBorder="1" applyAlignment="1">
      <alignment horizontal="center" vertical="center"/>
    </xf>
    <xf numFmtId="0" fontId="15" fillId="2" borderId="36" xfId="0" applyFont="1" applyFill="1" applyBorder="1" applyAlignment="1">
      <alignment horizontal="center" vertical="center"/>
    </xf>
    <xf numFmtId="0" fontId="15" fillId="2" borderId="27" xfId="0" applyFont="1" applyFill="1" applyBorder="1" applyAlignment="1">
      <alignment horizontal="center" vertical="center" wrapText="1"/>
    </xf>
    <xf numFmtId="2" fontId="15" fillId="2" borderId="36" xfId="0" applyNumberFormat="1" applyFont="1" applyFill="1" applyBorder="1" applyAlignment="1">
      <alignment horizontal="center" vertical="center"/>
    </xf>
    <xf numFmtId="2" fontId="15" fillId="2" borderId="19" xfId="0" applyNumberFormat="1" applyFont="1" applyFill="1" applyBorder="1" applyAlignment="1">
      <alignment horizontal="center" vertical="center" wrapText="1"/>
    </xf>
    <xf numFmtId="0" fontId="15" fillId="2" borderId="34" xfId="0" applyFont="1" applyFill="1" applyBorder="1" applyAlignment="1">
      <alignment horizontal="center" vertical="center"/>
    </xf>
    <xf numFmtId="0" fontId="15" fillId="2" borderId="21" xfId="0" applyFont="1" applyFill="1" applyBorder="1" applyAlignment="1">
      <alignment horizontal="center" vertical="center" wrapText="1"/>
    </xf>
    <xf numFmtId="2" fontId="15" fillId="2" borderId="34" xfId="0" applyNumberFormat="1" applyFont="1" applyFill="1" applyBorder="1" applyAlignment="1">
      <alignment horizontal="center" vertical="center"/>
    </xf>
    <xf numFmtId="0" fontId="15" fillId="2" borderId="24" xfId="0" applyFont="1" applyFill="1" applyBorder="1" applyAlignment="1">
      <alignment horizontal="center" vertical="center"/>
    </xf>
    <xf numFmtId="0" fontId="15" fillId="2" borderId="24" xfId="0" applyFont="1" applyFill="1" applyBorder="1" applyAlignment="1">
      <alignment horizontal="center" vertical="center" wrapText="1"/>
    </xf>
    <xf numFmtId="2" fontId="15" fillId="2" borderId="24" xfId="0" applyNumberFormat="1" applyFont="1" applyFill="1" applyBorder="1" applyAlignment="1">
      <alignment horizontal="center" vertical="center"/>
    </xf>
    <xf numFmtId="0" fontId="15" fillId="2" borderId="36" xfId="0" applyFont="1" applyFill="1" applyBorder="1" applyAlignment="1">
      <alignment horizontal="center" vertical="center" wrapText="1"/>
    </xf>
    <xf numFmtId="0" fontId="15" fillId="2" borderId="34" xfId="0" applyFont="1" applyFill="1" applyBorder="1" applyAlignment="1">
      <alignment horizontal="center" vertical="center" wrapText="1"/>
    </xf>
    <xf numFmtId="1" fontId="15" fillId="2" borderId="19" xfId="0" applyNumberFormat="1" applyFont="1" applyFill="1" applyBorder="1" applyAlignment="1">
      <alignment horizontal="center" vertical="center"/>
    </xf>
    <xf numFmtId="0" fontId="15" fillId="2" borderId="28" xfId="3" applyFont="1" applyFill="1" applyBorder="1" applyAlignment="1">
      <alignment horizontal="center" vertical="center" wrapText="1"/>
    </xf>
    <xf numFmtId="0" fontId="15" fillId="2" borderId="27" xfId="0" applyFont="1" applyFill="1" applyBorder="1" applyAlignment="1">
      <alignment horizontal="center" vertical="center"/>
    </xf>
    <xf numFmtId="0" fontId="15" fillId="2" borderId="6" xfId="3" applyFont="1" applyFill="1" applyBorder="1" applyAlignment="1">
      <alignment horizontal="center" vertical="center" wrapText="1"/>
    </xf>
    <xf numFmtId="0" fontId="15" fillId="2" borderId="21" xfId="0" applyFont="1" applyFill="1" applyBorder="1" applyAlignment="1">
      <alignment horizontal="center" vertical="center"/>
    </xf>
    <xf numFmtId="0" fontId="15" fillId="2" borderId="3" xfId="3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2" fillId="2" borderId="19" xfId="3" applyFont="1" applyFill="1" applyBorder="1" applyAlignment="1">
      <alignment horizontal="center" vertical="center"/>
    </xf>
    <xf numFmtId="2" fontId="12" fillId="2" borderId="36" xfId="3" applyNumberFormat="1" applyFont="1" applyFill="1" applyBorder="1" applyAlignment="1">
      <alignment horizontal="center" vertical="center"/>
    </xf>
    <xf numFmtId="2" fontId="12" fillId="2" borderId="19" xfId="3" applyNumberFormat="1" applyFont="1" applyFill="1" applyBorder="1" applyAlignment="1">
      <alignment horizontal="center" vertical="center" wrapText="1"/>
    </xf>
    <xf numFmtId="0" fontId="4" fillId="2" borderId="0" xfId="3" applyFont="1" applyFill="1" applyAlignment="1">
      <alignment horizontal="center"/>
    </xf>
    <xf numFmtId="2" fontId="12" fillId="2" borderId="34" xfId="3" applyNumberFormat="1" applyFont="1" applyFill="1" applyBorder="1" applyAlignment="1">
      <alignment horizontal="center" vertical="center"/>
    </xf>
    <xf numFmtId="2" fontId="12" fillId="2" borderId="24" xfId="3" applyNumberFormat="1" applyFont="1" applyFill="1" applyBorder="1" applyAlignment="1">
      <alignment horizontal="center" vertical="center"/>
    </xf>
    <xf numFmtId="0" fontId="12" fillId="2" borderId="27" xfId="3" applyFont="1" applyFill="1" applyBorder="1" applyAlignment="1">
      <alignment horizontal="center" vertical="center"/>
    </xf>
    <xf numFmtId="0" fontId="12" fillId="2" borderId="34" xfId="3" applyFont="1" applyFill="1" applyBorder="1" applyAlignment="1">
      <alignment horizontal="center" vertical="center"/>
    </xf>
    <xf numFmtId="0" fontId="12" fillId="2" borderId="24" xfId="3" applyFont="1" applyFill="1" applyBorder="1" applyAlignment="1">
      <alignment horizontal="center" vertical="center"/>
    </xf>
    <xf numFmtId="0" fontId="10" fillId="2" borderId="27" xfId="0" applyFont="1" applyFill="1" applyBorder="1" applyAlignment="1">
      <alignment horizontal="center" vertical="center" wrapText="1"/>
    </xf>
    <xf numFmtId="0" fontId="12" fillId="2" borderId="19" xfId="3" applyFont="1" applyFill="1" applyBorder="1" applyAlignment="1">
      <alignment horizontal="center" vertical="center" wrapText="1"/>
    </xf>
    <xf numFmtId="0" fontId="15" fillId="2" borderId="19" xfId="3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 wrapText="1"/>
    </xf>
    <xf numFmtId="0" fontId="12" fillId="2" borderId="18" xfId="0" applyFont="1" applyFill="1" applyBorder="1" applyAlignment="1">
      <alignment horizontal="center" vertical="center" wrapText="1"/>
    </xf>
    <xf numFmtId="0" fontId="12" fillId="2" borderId="34" xfId="0" applyFont="1" applyFill="1" applyBorder="1" applyAlignment="1">
      <alignment horizontal="center" vertical="center" wrapText="1"/>
    </xf>
    <xf numFmtId="0" fontId="12" fillId="2" borderId="24" xfId="0" applyFont="1" applyFill="1" applyBorder="1" applyAlignment="1">
      <alignment horizontal="center" vertical="center" wrapText="1"/>
    </xf>
    <xf numFmtId="0" fontId="10" fillId="2" borderId="33" xfId="0" applyFont="1" applyFill="1" applyBorder="1" applyAlignment="1">
      <alignment horizontal="center" vertical="center" wrapText="1"/>
    </xf>
    <xf numFmtId="0" fontId="10" fillId="2" borderId="36" xfId="3" applyFont="1" applyFill="1" applyBorder="1" applyAlignment="1">
      <alignment horizontal="center" vertical="center" wrapText="1"/>
    </xf>
    <xf numFmtId="0" fontId="10" fillId="2" borderId="34" xfId="3" applyFont="1" applyFill="1" applyBorder="1" applyAlignment="1">
      <alignment horizontal="center" vertical="center" wrapText="1"/>
    </xf>
    <xf numFmtId="0" fontId="10" fillId="2" borderId="31" xfId="3" applyFont="1" applyFill="1" applyBorder="1" applyAlignment="1">
      <alignment horizontal="center" vertical="center" wrapText="1"/>
    </xf>
    <xf numFmtId="0" fontId="10" fillId="2" borderId="33" xfId="3" applyFont="1" applyFill="1" applyBorder="1" applyAlignment="1">
      <alignment horizontal="center" vertical="center" wrapText="1"/>
    </xf>
    <xf numFmtId="0" fontId="10" fillId="2" borderId="5" xfId="3" applyFont="1" applyFill="1" applyBorder="1" applyAlignment="1">
      <alignment horizontal="center" vertical="center" wrapText="1"/>
    </xf>
    <xf numFmtId="0" fontId="10" fillId="2" borderId="32" xfId="0" applyFont="1" applyFill="1" applyBorder="1" applyAlignment="1">
      <alignment horizontal="center" vertical="center" wrapText="1"/>
    </xf>
    <xf numFmtId="0" fontId="10" fillId="2" borderId="17" xfId="3" applyFont="1" applyFill="1" applyBorder="1" applyAlignment="1">
      <alignment horizontal="center" vertical="center" wrapText="1"/>
    </xf>
    <xf numFmtId="0" fontId="10" fillId="2" borderId="35" xfId="3" applyFont="1" applyFill="1" applyBorder="1" applyAlignment="1">
      <alignment horizontal="center" vertical="center" wrapText="1"/>
    </xf>
    <xf numFmtId="0" fontId="10" fillId="2" borderId="25" xfId="3" applyFont="1" applyFill="1" applyBorder="1" applyAlignment="1">
      <alignment horizontal="center" vertical="center" wrapText="1"/>
    </xf>
    <xf numFmtId="0" fontId="12" fillId="2" borderId="36" xfId="3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/>
    </xf>
    <xf numFmtId="0" fontId="11" fillId="2" borderId="29" xfId="3" applyFont="1" applyFill="1" applyBorder="1" applyAlignment="1">
      <alignment horizontal="center" vertical="center" wrapText="1"/>
    </xf>
    <xf numFmtId="0" fontId="10" fillId="2" borderId="29" xfId="3" applyFont="1" applyFill="1" applyBorder="1" applyAlignment="1">
      <alignment horizontal="center" vertical="center" wrapText="1"/>
    </xf>
    <xf numFmtId="0" fontId="12" fillId="2" borderId="29" xfId="3" applyFont="1" applyFill="1" applyBorder="1" applyAlignment="1">
      <alignment horizontal="center" vertical="center" wrapText="1"/>
    </xf>
    <xf numFmtId="0" fontId="12" fillId="2" borderId="27" xfId="3" applyFont="1" applyFill="1" applyBorder="1" applyAlignment="1">
      <alignment horizontal="center" vertical="center" wrapText="1"/>
    </xf>
    <xf numFmtId="0" fontId="12" fillId="2" borderId="32" xfId="3" applyFont="1" applyFill="1" applyBorder="1" applyAlignment="1">
      <alignment horizontal="center" vertical="center" wrapText="1"/>
    </xf>
    <xf numFmtId="1" fontId="12" fillId="2" borderId="36" xfId="3" applyNumberFormat="1" applyFont="1" applyFill="1" applyBorder="1" applyAlignment="1">
      <alignment horizontal="center" vertical="center"/>
    </xf>
    <xf numFmtId="1" fontId="12" fillId="2" borderId="34" xfId="3" applyNumberFormat="1" applyFont="1" applyFill="1" applyBorder="1" applyAlignment="1">
      <alignment horizontal="center" vertical="center"/>
    </xf>
    <xf numFmtId="1" fontId="12" fillId="2" borderId="24" xfId="3" applyNumberFormat="1" applyFont="1" applyFill="1" applyBorder="1" applyAlignment="1">
      <alignment horizontal="center" vertical="center"/>
    </xf>
    <xf numFmtId="0" fontId="8" fillId="2" borderId="19" xfId="3" applyFont="1" applyFill="1" applyBorder="1" applyAlignment="1">
      <alignment horizontal="center" vertical="center"/>
    </xf>
    <xf numFmtId="0" fontId="8" fillId="2" borderId="23" xfId="3" applyFont="1" applyFill="1" applyBorder="1" applyAlignment="1">
      <alignment horizontal="center" vertical="center" wrapText="1"/>
    </xf>
    <xf numFmtId="1" fontId="8" fillId="2" borderId="19" xfId="3" applyNumberFormat="1" applyFont="1" applyFill="1" applyBorder="1" applyAlignment="1">
      <alignment horizontal="center" vertical="center"/>
    </xf>
    <xf numFmtId="2" fontId="8" fillId="2" borderId="19" xfId="3" applyNumberFormat="1" applyFont="1" applyFill="1" applyBorder="1" applyAlignment="1">
      <alignment horizontal="center" vertical="center"/>
    </xf>
    <xf numFmtId="2" fontId="8" fillId="2" borderId="36" xfId="3" applyNumberFormat="1" applyFont="1" applyFill="1" applyBorder="1" applyAlignment="1">
      <alignment horizontal="center" vertical="center"/>
    </xf>
    <xf numFmtId="2" fontId="8" fillId="2" borderId="19" xfId="3" applyNumberFormat="1" applyFont="1" applyFill="1" applyBorder="1" applyAlignment="1">
      <alignment horizontal="center" vertical="center" wrapText="1"/>
    </xf>
    <xf numFmtId="2" fontId="8" fillId="2" borderId="34" xfId="3" applyNumberFormat="1" applyFont="1" applyFill="1" applyBorder="1" applyAlignment="1">
      <alignment horizontal="center" vertical="center"/>
    </xf>
    <xf numFmtId="2" fontId="8" fillId="2" borderId="24" xfId="3" applyNumberFormat="1" applyFont="1" applyFill="1" applyBorder="1" applyAlignment="1">
      <alignment horizontal="center" vertical="center"/>
    </xf>
    <xf numFmtId="0" fontId="8" fillId="2" borderId="19" xfId="3" applyFont="1" applyFill="1" applyBorder="1" applyAlignment="1">
      <alignment horizontal="center" vertical="center"/>
    </xf>
    <xf numFmtId="0" fontId="8" fillId="2" borderId="23" xfId="3" applyFont="1" applyFill="1" applyBorder="1" applyAlignment="1">
      <alignment horizontal="center" vertical="center" wrapText="1"/>
    </xf>
    <xf numFmtId="1" fontId="8" fillId="2" borderId="19" xfId="3" applyNumberFormat="1" applyFont="1" applyFill="1" applyBorder="1" applyAlignment="1">
      <alignment horizontal="center" vertical="center"/>
    </xf>
    <xf numFmtId="2" fontId="8" fillId="2" borderId="19" xfId="3" applyNumberFormat="1" applyFont="1" applyFill="1" applyBorder="1" applyAlignment="1">
      <alignment horizontal="center" vertical="center"/>
    </xf>
    <xf numFmtId="2" fontId="8" fillId="2" borderId="19" xfId="3" applyNumberFormat="1" applyFont="1" applyFill="1" applyBorder="1" applyAlignment="1">
      <alignment horizontal="center" vertical="center" wrapText="1"/>
    </xf>
    <xf numFmtId="9" fontId="8" fillId="2" borderId="19" xfId="3" applyNumberFormat="1" applyFont="1" applyFill="1" applyBorder="1" applyAlignment="1">
      <alignment horizontal="center" vertical="center"/>
    </xf>
  </cellXfs>
  <cellStyles count="13">
    <cellStyle name="Comma 2" xfId="8"/>
    <cellStyle name="Normal" xfId="0" builtinId="0"/>
    <cellStyle name="Normal 10 2" xfId="9"/>
    <cellStyle name="Normal 10 2 2" xfId="11"/>
    <cellStyle name="Normal 2" xfId="1"/>
    <cellStyle name="Normal 2 2" xfId="6"/>
    <cellStyle name="Normal 2 2 2" xfId="12"/>
    <cellStyle name="Normal 3" xfId="7"/>
    <cellStyle name="Normal 3 2 2" xfId="5"/>
    <cellStyle name="Normal 4" xfId="2"/>
    <cellStyle name="Normal 5" xfId="10"/>
    <cellStyle name="Обычный 2" xfId="3"/>
    <cellStyle name="Обычн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99"/>
  <sheetViews>
    <sheetView tabSelected="1" workbookViewId="0">
      <selection activeCell="E3001" sqref="E3001"/>
    </sheetView>
  </sheetViews>
  <sheetFormatPr defaultColWidth="9.140625" defaultRowHeight="12.75" x14ac:dyDescent="0.2"/>
  <cols>
    <col min="1" max="1" width="5.42578125" style="11" customWidth="1"/>
    <col min="2" max="2" width="39.5703125" style="11" customWidth="1"/>
    <col min="3" max="3" width="7.140625" style="11" customWidth="1"/>
    <col min="4" max="4" width="8.28515625" style="11" customWidth="1"/>
    <col min="5" max="5" width="12.140625" style="11" customWidth="1"/>
    <col min="6" max="6" width="11.7109375" style="11" customWidth="1"/>
    <col min="7" max="7" width="12.7109375" style="11" customWidth="1"/>
    <col min="8" max="16384" width="9.140625" style="11"/>
  </cols>
  <sheetData>
    <row r="1" spans="1:7" ht="28.5" customHeight="1" x14ac:dyDescent="0.2">
      <c r="A1" s="10" t="s">
        <v>483</v>
      </c>
      <c r="B1" s="10"/>
      <c r="C1" s="10"/>
      <c r="D1" s="10"/>
      <c r="E1" s="10"/>
      <c r="F1" s="10"/>
      <c r="G1" s="10"/>
    </row>
    <row r="2" spans="1:7" ht="27.75" customHeight="1" x14ac:dyDescent="0.2">
      <c r="A2" s="10" t="s">
        <v>524</v>
      </c>
      <c r="B2" s="10"/>
      <c r="C2" s="10"/>
      <c r="D2" s="10"/>
      <c r="E2" s="10"/>
      <c r="F2" s="10"/>
      <c r="G2" s="10"/>
    </row>
    <row r="3" spans="1:7" x14ac:dyDescent="0.2">
      <c r="G3" s="12"/>
    </row>
    <row r="4" spans="1:7" x14ac:dyDescent="0.2">
      <c r="A4" s="13" t="s">
        <v>12</v>
      </c>
      <c r="B4" s="13"/>
      <c r="C4" s="13"/>
      <c r="D4" s="13"/>
      <c r="E4" s="14">
        <f>+G2997</f>
        <v>2302263.9891984719</v>
      </c>
      <c r="F4" s="14"/>
      <c r="G4" s="14" t="s">
        <v>523</v>
      </c>
    </row>
    <row r="6" spans="1:7" ht="22.5" customHeight="1" x14ac:dyDescent="0.2">
      <c r="A6" s="15" t="s">
        <v>0</v>
      </c>
      <c r="B6" s="15" t="s">
        <v>13</v>
      </c>
      <c r="C6" s="15" t="s">
        <v>495</v>
      </c>
      <c r="D6" s="15" t="s">
        <v>2</v>
      </c>
      <c r="E6" s="15" t="s">
        <v>14</v>
      </c>
      <c r="F6" s="16" t="s">
        <v>14</v>
      </c>
      <c r="G6" s="16" t="s">
        <v>494</v>
      </c>
    </row>
    <row r="7" spans="1:7" ht="13.5" customHeight="1" x14ac:dyDescent="0.2">
      <c r="A7" s="15"/>
      <c r="B7" s="15"/>
      <c r="C7" s="15"/>
      <c r="D7" s="15"/>
      <c r="E7" s="15"/>
      <c r="F7" s="17"/>
      <c r="G7" s="17"/>
    </row>
    <row r="8" spans="1:7" ht="20.25" customHeight="1" x14ac:dyDescent="0.2">
      <c r="A8" s="15"/>
      <c r="B8" s="15"/>
      <c r="C8" s="15"/>
      <c r="D8" s="15"/>
      <c r="E8" s="15"/>
      <c r="F8" s="17"/>
      <c r="G8" s="17"/>
    </row>
    <row r="9" spans="1:7" s="18" customFormat="1" x14ac:dyDescent="0.2">
      <c r="A9" s="15"/>
      <c r="B9" s="15"/>
      <c r="C9" s="15"/>
      <c r="D9" s="15"/>
      <c r="E9" s="15"/>
      <c r="F9" s="4"/>
      <c r="G9" s="4"/>
    </row>
    <row r="10" spans="1:7" s="18" customFormat="1" x14ac:dyDescent="0.2">
      <c r="A10" s="19">
        <v>1</v>
      </c>
      <c r="B10" s="19">
        <v>2</v>
      </c>
      <c r="C10" s="19">
        <v>3</v>
      </c>
      <c r="D10" s="19">
        <v>4</v>
      </c>
      <c r="E10" s="19">
        <v>5</v>
      </c>
      <c r="F10" s="19">
        <v>5</v>
      </c>
      <c r="G10" s="19">
        <v>6</v>
      </c>
    </row>
    <row r="11" spans="1:7" s="18" customFormat="1" hidden="1" x14ac:dyDescent="0.2">
      <c r="A11" s="20"/>
      <c r="B11" s="21"/>
      <c r="C11" s="20"/>
      <c r="D11" s="20"/>
      <c r="E11" s="20">
        <v>1.2873540850500003</v>
      </c>
      <c r="F11" s="20"/>
      <c r="G11" s="20"/>
    </row>
    <row r="12" spans="1:7" s="28" customFormat="1" ht="8.25" customHeight="1" x14ac:dyDescent="0.2">
      <c r="A12" s="22"/>
      <c r="B12" s="23" t="s">
        <v>486</v>
      </c>
      <c r="C12" s="22"/>
      <c r="D12" s="24"/>
      <c r="E12" s="25"/>
      <c r="F12" s="26"/>
      <c r="G12" s="27"/>
    </row>
    <row r="13" spans="1:7" s="28" customFormat="1" ht="8.25" customHeight="1" x14ac:dyDescent="0.2">
      <c r="A13" s="22"/>
      <c r="B13" s="23"/>
      <c r="C13" s="22"/>
      <c r="D13" s="24"/>
      <c r="E13" s="25"/>
      <c r="F13" s="29"/>
      <c r="G13" s="27"/>
    </row>
    <row r="14" spans="1:7" s="28" customFormat="1" ht="8.25" customHeight="1" x14ac:dyDescent="0.2">
      <c r="A14" s="22"/>
      <c r="B14" s="23"/>
      <c r="C14" s="22"/>
      <c r="D14" s="24"/>
      <c r="E14" s="25"/>
      <c r="F14" s="29"/>
      <c r="G14" s="27"/>
    </row>
    <row r="15" spans="1:7" s="28" customFormat="1" ht="8.25" customHeight="1" x14ac:dyDescent="0.2">
      <c r="A15" s="22"/>
      <c r="B15" s="23"/>
      <c r="C15" s="22"/>
      <c r="D15" s="24"/>
      <c r="E15" s="25"/>
      <c r="F15" s="30"/>
      <c r="G15" s="27"/>
    </row>
    <row r="16" spans="1:7" s="28" customFormat="1" ht="8.25" customHeight="1" x14ac:dyDescent="0.2">
      <c r="A16" s="22"/>
      <c r="B16" s="31" t="s">
        <v>21</v>
      </c>
      <c r="C16" s="22"/>
      <c r="D16" s="24"/>
      <c r="E16" s="25"/>
      <c r="F16" s="26"/>
      <c r="G16" s="27"/>
    </row>
    <row r="17" spans="1:7" s="28" customFormat="1" ht="8.25" customHeight="1" x14ac:dyDescent="0.2">
      <c r="A17" s="22"/>
      <c r="B17" s="31"/>
      <c r="C17" s="22"/>
      <c r="D17" s="24"/>
      <c r="E17" s="25"/>
      <c r="F17" s="29"/>
      <c r="G17" s="27"/>
    </row>
    <row r="18" spans="1:7" s="28" customFormat="1" ht="8.25" customHeight="1" x14ac:dyDescent="0.2">
      <c r="A18" s="22"/>
      <c r="B18" s="31"/>
      <c r="C18" s="22"/>
      <c r="D18" s="24"/>
      <c r="E18" s="25"/>
      <c r="F18" s="29"/>
      <c r="G18" s="27"/>
    </row>
    <row r="19" spans="1:7" s="28" customFormat="1" ht="8.25" customHeight="1" x14ac:dyDescent="0.2">
      <c r="A19" s="22"/>
      <c r="B19" s="31"/>
      <c r="C19" s="22"/>
      <c r="D19" s="24"/>
      <c r="E19" s="25"/>
      <c r="F19" s="30"/>
      <c r="G19" s="27"/>
    </row>
    <row r="20" spans="1:7" s="28" customFormat="1" ht="8.25" customHeight="1" x14ac:dyDescent="0.2">
      <c r="A20" s="22"/>
      <c r="B20" s="31" t="s">
        <v>127</v>
      </c>
      <c r="C20" s="22"/>
      <c r="D20" s="24"/>
      <c r="E20" s="25"/>
      <c r="F20" s="26"/>
      <c r="G20" s="27"/>
    </row>
    <row r="21" spans="1:7" s="28" customFormat="1" ht="8.25" customHeight="1" x14ac:dyDescent="0.2">
      <c r="A21" s="22"/>
      <c r="B21" s="31"/>
      <c r="C21" s="22"/>
      <c r="D21" s="24"/>
      <c r="E21" s="25"/>
      <c r="F21" s="29"/>
      <c r="G21" s="27"/>
    </row>
    <row r="22" spans="1:7" s="28" customFormat="1" ht="8.25" customHeight="1" x14ac:dyDescent="0.2">
      <c r="A22" s="22"/>
      <c r="B22" s="31"/>
      <c r="C22" s="22"/>
      <c r="D22" s="24"/>
      <c r="E22" s="25"/>
      <c r="F22" s="29"/>
      <c r="G22" s="27"/>
    </row>
    <row r="23" spans="1:7" s="28" customFormat="1" ht="8.25" customHeight="1" x14ac:dyDescent="0.2">
      <c r="A23" s="22"/>
      <c r="B23" s="31"/>
      <c r="C23" s="22"/>
      <c r="D23" s="24"/>
      <c r="E23" s="25"/>
      <c r="F23" s="30"/>
      <c r="G23" s="27"/>
    </row>
    <row r="24" spans="1:7" s="28" customFormat="1" ht="12.75" customHeight="1" x14ac:dyDescent="0.2">
      <c r="A24" s="32">
        <v>1</v>
      </c>
      <c r="B24" s="33" t="s">
        <v>104</v>
      </c>
      <c r="C24" s="22" t="s">
        <v>58</v>
      </c>
      <c r="D24" s="32">
        <v>3586</v>
      </c>
      <c r="E24" s="25">
        <f>+F24*$E$11</f>
        <v>0.62627623524181497</v>
      </c>
      <c r="F24" s="26">
        <v>0.48648327800000002</v>
      </c>
      <c r="G24" s="27">
        <f>D24*E24</f>
        <v>2245.8265795771486</v>
      </c>
    </row>
    <row r="25" spans="1:7" s="28" customFormat="1" x14ac:dyDescent="0.2">
      <c r="A25" s="34"/>
      <c r="B25" s="35"/>
      <c r="C25" s="22"/>
      <c r="D25" s="34"/>
      <c r="E25" s="25"/>
      <c r="F25" s="29"/>
      <c r="G25" s="27"/>
    </row>
    <row r="26" spans="1:7" s="28" customFormat="1" x14ac:dyDescent="0.2">
      <c r="A26" s="34"/>
      <c r="B26" s="35"/>
      <c r="C26" s="22"/>
      <c r="D26" s="34"/>
      <c r="E26" s="25"/>
      <c r="F26" s="29"/>
      <c r="G26" s="27"/>
    </row>
    <row r="27" spans="1:7" s="28" customFormat="1" ht="12.75" customHeight="1" x14ac:dyDescent="0.2">
      <c r="A27" s="36"/>
      <c r="B27" s="37"/>
      <c r="C27" s="22"/>
      <c r="D27" s="36"/>
      <c r="E27" s="25"/>
      <c r="F27" s="30"/>
      <c r="G27" s="27"/>
    </row>
    <row r="28" spans="1:7" s="28" customFormat="1" ht="12.75" customHeight="1" x14ac:dyDescent="0.2">
      <c r="A28" s="32">
        <v>2</v>
      </c>
      <c r="B28" s="33" t="s">
        <v>105</v>
      </c>
      <c r="C28" s="22" t="s">
        <v>58</v>
      </c>
      <c r="D28" s="32">
        <v>3586</v>
      </c>
      <c r="E28" s="25">
        <f>+F28*$E$11</f>
        <v>0.79974165768779126</v>
      </c>
      <c r="F28" s="26">
        <v>0.62122897420000001</v>
      </c>
      <c r="G28" s="27">
        <f>D28*E28</f>
        <v>2867.8735844684193</v>
      </c>
    </row>
    <row r="29" spans="1:7" s="28" customFormat="1" x14ac:dyDescent="0.2">
      <c r="A29" s="34"/>
      <c r="B29" s="35"/>
      <c r="C29" s="22"/>
      <c r="D29" s="34"/>
      <c r="E29" s="25"/>
      <c r="F29" s="29"/>
      <c r="G29" s="27"/>
    </row>
    <row r="30" spans="1:7" s="28" customFormat="1" x14ac:dyDescent="0.2">
      <c r="A30" s="34"/>
      <c r="B30" s="35"/>
      <c r="C30" s="22"/>
      <c r="D30" s="34"/>
      <c r="E30" s="25"/>
      <c r="F30" s="29"/>
      <c r="G30" s="27"/>
    </row>
    <row r="31" spans="1:7" s="28" customFormat="1" ht="12.75" customHeight="1" x14ac:dyDescent="0.2">
      <c r="A31" s="36"/>
      <c r="B31" s="37"/>
      <c r="C31" s="22"/>
      <c r="D31" s="36"/>
      <c r="E31" s="25"/>
      <c r="F31" s="30"/>
      <c r="G31" s="27"/>
    </row>
    <row r="32" spans="1:7" s="28" customFormat="1" x14ac:dyDescent="0.2">
      <c r="A32" s="32">
        <v>3</v>
      </c>
      <c r="B32" s="33" t="s">
        <v>107</v>
      </c>
      <c r="C32" s="22" t="s">
        <v>58</v>
      </c>
      <c r="D32" s="1">
        <v>135</v>
      </c>
      <c r="E32" s="25">
        <f>+F32*$E$11</f>
        <v>3.4374439584452792</v>
      </c>
      <c r="F32" s="26">
        <v>2.6701620000000004</v>
      </c>
      <c r="G32" s="27">
        <f>D32*E32</f>
        <v>464.05493439011269</v>
      </c>
    </row>
    <row r="33" spans="1:7" s="28" customFormat="1" x14ac:dyDescent="0.2">
      <c r="A33" s="34"/>
      <c r="B33" s="35"/>
      <c r="C33" s="22"/>
      <c r="D33" s="1"/>
      <c r="E33" s="25"/>
      <c r="F33" s="29"/>
      <c r="G33" s="27"/>
    </row>
    <row r="34" spans="1:7" s="28" customFormat="1" x14ac:dyDescent="0.2">
      <c r="A34" s="34"/>
      <c r="B34" s="35"/>
      <c r="C34" s="22"/>
      <c r="D34" s="1"/>
      <c r="E34" s="25"/>
      <c r="F34" s="29"/>
      <c r="G34" s="27"/>
    </row>
    <row r="35" spans="1:7" s="28" customFormat="1" ht="12.75" customHeight="1" x14ac:dyDescent="0.2">
      <c r="A35" s="36"/>
      <c r="B35" s="37"/>
      <c r="C35" s="22"/>
      <c r="D35" s="1"/>
      <c r="E35" s="25"/>
      <c r="F35" s="30"/>
      <c r="G35" s="27"/>
    </row>
    <row r="36" spans="1:7" s="28" customFormat="1" x14ac:dyDescent="0.2">
      <c r="A36" s="32">
        <v>4</v>
      </c>
      <c r="B36" s="38" t="s">
        <v>106</v>
      </c>
      <c r="C36" s="39" t="s">
        <v>3</v>
      </c>
      <c r="D36" s="22">
        <f>+(D24+D28+D32)*1.8</f>
        <v>13152.6</v>
      </c>
      <c r="E36" s="25">
        <f>+F36*$E$11</f>
        <v>2.2837841698358909</v>
      </c>
      <c r="F36" s="26">
        <v>1.774014</v>
      </c>
      <c r="G36" s="27">
        <f>D36*E36</f>
        <v>30037.699672183538</v>
      </c>
    </row>
    <row r="37" spans="1:7" s="28" customFormat="1" x14ac:dyDescent="0.2">
      <c r="A37" s="34"/>
      <c r="B37" s="40"/>
      <c r="C37" s="41"/>
      <c r="D37" s="22"/>
      <c r="E37" s="25"/>
      <c r="F37" s="29"/>
      <c r="G37" s="27"/>
    </row>
    <row r="38" spans="1:7" s="28" customFormat="1" x14ac:dyDescent="0.2">
      <c r="A38" s="34"/>
      <c r="B38" s="40"/>
      <c r="C38" s="41"/>
      <c r="D38" s="22"/>
      <c r="E38" s="25"/>
      <c r="F38" s="29"/>
      <c r="G38" s="27"/>
    </row>
    <row r="39" spans="1:7" s="28" customFormat="1" ht="12.75" customHeight="1" x14ac:dyDescent="0.2">
      <c r="A39" s="36"/>
      <c r="B39" s="42"/>
      <c r="C39" s="43"/>
      <c r="D39" s="22"/>
      <c r="E39" s="25"/>
      <c r="F39" s="30"/>
      <c r="G39" s="27"/>
    </row>
    <row r="40" spans="1:7" s="28" customFormat="1" ht="12.75" customHeight="1" x14ac:dyDescent="0.2">
      <c r="A40" s="32">
        <v>5</v>
      </c>
      <c r="B40" s="33" t="s">
        <v>59</v>
      </c>
      <c r="C40" s="22" t="s">
        <v>58</v>
      </c>
      <c r="D40" s="22">
        <v>1608.5</v>
      </c>
      <c r="E40" s="25">
        <f>+F40*$E$11</f>
        <v>0.48656547699738656</v>
      </c>
      <c r="F40" s="26">
        <v>0.37795776830000005</v>
      </c>
      <c r="G40" s="27">
        <f>D40*E40</f>
        <v>782.64056975029632</v>
      </c>
    </row>
    <row r="41" spans="1:7" s="28" customFormat="1" x14ac:dyDescent="0.2">
      <c r="A41" s="34"/>
      <c r="B41" s="35"/>
      <c r="C41" s="22"/>
      <c r="D41" s="22"/>
      <c r="E41" s="25"/>
      <c r="F41" s="29"/>
      <c r="G41" s="27"/>
    </row>
    <row r="42" spans="1:7" s="28" customFormat="1" x14ac:dyDescent="0.2">
      <c r="A42" s="34"/>
      <c r="B42" s="35"/>
      <c r="C42" s="22"/>
      <c r="D42" s="22"/>
      <c r="E42" s="25"/>
      <c r="F42" s="29"/>
      <c r="G42" s="27"/>
    </row>
    <row r="43" spans="1:7" s="28" customFormat="1" ht="12.75" customHeight="1" x14ac:dyDescent="0.2">
      <c r="A43" s="36"/>
      <c r="B43" s="37"/>
      <c r="C43" s="22"/>
      <c r="D43" s="22"/>
      <c r="E43" s="25"/>
      <c r="F43" s="30"/>
      <c r="G43" s="27"/>
    </row>
    <row r="44" spans="1:7" s="28" customFormat="1" x14ac:dyDescent="0.2">
      <c r="A44" s="32">
        <v>6</v>
      </c>
      <c r="B44" s="38" t="s">
        <v>108</v>
      </c>
      <c r="C44" s="39" t="s">
        <v>3</v>
      </c>
      <c r="D44" s="44">
        <f>+D40*1.8</f>
        <v>2895.3</v>
      </c>
      <c r="E44" s="25">
        <f>+F44*$E$11</f>
        <v>2.2837841698358909</v>
      </c>
      <c r="F44" s="26">
        <v>1.774014</v>
      </c>
      <c r="G44" s="27">
        <f>D44*E44</f>
        <v>6612.2403069258553</v>
      </c>
    </row>
    <row r="45" spans="1:7" s="28" customFormat="1" x14ac:dyDescent="0.2">
      <c r="A45" s="34"/>
      <c r="B45" s="40"/>
      <c r="C45" s="41"/>
      <c r="D45" s="44"/>
      <c r="E45" s="25"/>
      <c r="F45" s="29"/>
      <c r="G45" s="27"/>
    </row>
    <row r="46" spans="1:7" s="28" customFormat="1" x14ac:dyDescent="0.2">
      <c r="A46" s="34"/>
      <c r="B46" s="40"/>
      <c r="C46" s="41"/>
      <c r="D46" s="44"/>
      <c r="E46" s="25"/>
      <c r="F46" s="29"/>
      <c r="G46" s="27"/>
    </row>
    <row r="47" spans="1:7" s="28" customFormat="1" ht="12.75" customHeight="1" x14ac:dyDescent="0.2">
      <c r="A47" s="36"/>
      <c r="B47" s="42"/>
      <c r="C47" s="43"/>
      <c r="D47" s="44"/>
      <c r="E47" s="25"/>
      <c r="F47" s="30"/>
      <c r="G47" s="27"/>
    </row>
    <row r="48" spans="1:7" s="28" customFormat="1" x14ac:dyDescent="0.2">
      <c r="A48" s="32">
        <v>7</v>
      </c>
      <c r="B48" s="33" t="s">
        <v>109</v>
      </c>
      <c r="C48" s="22" t="s">
        <v>58</v>
      </c>
      <c r="D48" s="22">
        <v>1608.5</v>
      </c>
      <c r="E48" s="25">
        <f>+F48*$E$11</f>
        <v>5.7475234940869931E-2</v>
      </c>
      <c r="F48" s="26">
        <v>4.4646019000000002E-2</v>
      </c>
      <c r="G48" s="27">
        <f>D48*E48</f>
        <v>92.448915402389289</v>
      </c>
    </row>
    <row r="49" spans="1:7" s="28" customFormat="1" x14ac:dyDescent="0.2">
      <c r="A49" s="34"/>
      <c r="B49" s="35"/>
      <c r="C49" s="22"/>
      <c r="D49" s="22"/>
      <c r="E49" s="25"/>
      <c r="F49" s="29"/>
      <c r="G49" s="27"/>
    </row>
    <row r="50" spans="1:7" s="28" customFormat="1" x14ac:dyDescent="0.2">
      <c r="A50" s="34"/>
      <c r="B50" s="35"/>
      <c r="C50" s="22"/>
      <c r="D50" s="22"/>
      <c r="E50" s="25"/>
      <c r="F50" s="29"/>
      <c r="G50" s="27"/>
    </row>
    <row r="51" spans="1:7" s="28" customFormat="1" ht="12.75" customHeight="1" x14ac:dyDescent="0.2">
      <c r="A51" s="36"/>
      <c r="B51" s="37"/>
      <c r="C51" s="22"/>
      <c r="D51" s="22"/>
      <c r="E51" s="25"/>
      <c r="F51" s="30"/>
      <c r="G51" s="27"/>
    </row>
    <row r="52" spans="1:7" s="28" customFormat="1" x14ac:dyDescent="0.2">
      <c r="A52" s="32">
        <v>8</v>
      </c>
      <c r="B52" s="38" t="s">
        <v>110</v>
      </c>
      <c r="C52" s="22" t="s">
        <v>58</v>
      </c>
      <c r="D52" s="22">
        <f>+D48</f>
        <v>1608.5</v>
      </c>
      <c r="E52" s="25">
        <f>+F52*$E$11</f>
        <v>0.32658695383964276</v>
      </c>
      <c r="F52" s="26">
        <v>0.253688521</v>
      </c>
      <c r="G52" s="27">
        <f>D52*E52</f>
        <v>525.31511525106532</v>
      </c>
    </row>
    <row r="53" spans="1:7" s="28" customFormat="1" x14ac:dyDescent="0.2">
      <c r="A53" s="34"/>
      <c r="B53" s="45"/>
      <c r="C53" s="22"/>
      <c r="D53" s="22"/>
      <c r="E53" s="25"/>
      <c r="F53" s="29"/>
      <c r="G53" s="27"/>
    </row>
    <row r="54" spans="1:7" s="28" customFormat="1" x14ac:dyDescent="0.2">
      <c r="A54" s="34"/>
      <c r="B54" s="40"/>
      <c r="C54" s="22"/>
      <c r="D54" s="22"/>
      <c r="E54" s="25"/>
      <c r="F54" s="29"/>
      <c r="G54" s="27"/>
    </row>
    <row r="55" spans="1:7" s="28" customFormat="1" ht="12.75" customHeight="1" x14ac:dyDescent="0.2">
      <c r="A55" s="36"/>
      <c r="B55" s="42"/>
      <c r="C55" s="22"/>
      <c r="D55" s="22"/>
      <c r="E55" s="25"/>
      <c r="F55" s="30"/>
      <c r="G55" s="27"/>
    </row>
    <row r="56" spans="1:7" s="28" customFormat="1" ht="8.25" customHeight="1" x14ac:dyDescent="0.2">
      <c r="A56" s="22"/>
      <c r="B56" s="31" t="s">
        <v>128</v>
      </c>
      <c r="C56" s="22"/>
      <c r="D56" s="24"/>
      <c r="E56" s="25"/>
      <c r="F56" s="26"/>
      <c r="G56" s="27"/>
    </row>
    <row r="57" spans="1:7" s="28" customFormat="1" ht="8.25" customHeight="1" x14ac:dyDescent="0.2">
      <c r="A57" s="22"/>
      <c r="B57" s="31"/>
      <c r="C57" s="22"/>
      <c r="D57" s="24"/>
      <c r="E57" s="25"/>
      <c r="F57" s="29"/>
      <c r="G57" s="27"/>
    </row>
    <row r="58" spans="1:7" s="28" customFormat="1" ht="8.25" customHeight="1" x14ac:dyDescent="0.2">
      <c r="A58" s="22"/>
      <c r="B58" s="31"/>
      <c r="C58" s="22"/>
      <c r="D58" s="24"/>
      <c r="E58" s="25"/>
      <c r="F58" s="29"/>
      <c r="G58" s="27"/>
    </row>
    <row r="59" spans="1:7" s="28" customFormat="1" ht="8.25" customHeight="1" x14ac:dyDescent="0.2">
      <c r="A59" s="22"/>
      <c r="B59" s="31"/>
      <c r="C59" s="22"/>
      <c r="D59" s="24"/>
      <c r="E59" s="25"/>
      <c r="F59" s="30"/>
      <c r="G59" s="27"/>
    </row>
    <row r="60" spans="1:7" s="28" customFormat="1" ht="10.5" customHeight="1" x14ac:dyDescent="0.2">
      <c r="A60" s="32">
        <v>9</v>
      </c>
      <c r="B60" s="33" t="s">
        <v>104</v>
      </c>
      <c r="C60" s="22" t="s">
        <v>58</v>
      </c>
      <c r="D60" s="32">
        <v>4158.8999999999996</v>
      </c>
      <c r="E60" s="25">
        <f>+F60*$E$11</f>
        <v>0.62627623524181497</v>
      </c>
      <c r="F60" s="26">
        <v>0.48648327800000002</v>
      </c>
      <c r="G60" s="27">
        <f>D60*E60</f>
        <v>2604.620234747184</v>
      </c>
    </row>
    <row r="61" spans="1:7" s="28" customFormat="1" ht="10.5" customHeight="1" x14ac:dyDescent="0.2">
      <c r="A61" s="34"/>
      <c r="B61" s="35"/>
      <c r="C61" s="22"/>
      <c r="D61" s="34"/>
      <c r="E61" s="25"/>
      <c r="F61" s="29"/>
      <c r="G61" s="27"/>
    </row>
    <row r="62" spans="1:7" s="28" customFormat="1" ht="10.5" customHeight="1" x14ac:dyDescent="0.2">
      <c r="A62" s="34"/>
      <c r="B62" s="35"/>
      <c r="C62" s="22"/>
      <c r="D62" s="34"/>
      <c r="E62" s="25"/>
      <c r="F62" s="29"/>
      <c r="G62" s="27"/>
    </row>
    <row r="63" spans="1:7" s="28" customFormat="1" ht="10.5" customHeight="1" x14ac:dyDescent="0.2">
      <c r="A63" s="36"/>
      <c r="B63" s="37"/>
      <c r="C63" s="22"/>
      <c r="D63" s="36"/>
      <c r="E63" s="25"/>
      <c r="F63" s="30"/>
      <c r="G63" s="27"/>
    </row>
    <row r="64" spans="1:7" s="28" customFormat="1" x14ac:dyDescent="0.2">
      <c r="A64" s="32">
        <v>10</v>
      </c>
      <c r="B64" s="33" t="s">
        <v>107</v>
      </c>
      <c r="C64" s="22" t="s">
        <v>58</v>
      </c>
      <c r="D64" s="1">
        <f>+D60*5/100</f>
        <v>207.94499999999999</v>
      </c>
      <c r="E64" s="25">
        <f>+F64*$E$11</f>
        <v>3.4374439584452792</v>
      </c>
      <c r="F64" s="26">
        <v>2.6701620000000004</v>
      </c>
      <c r="G64" s="27">
        <f>D64*E64</f>
        <v>714.7992839389035</v>
      </c>
    </row>
    <row r="65" spans="1:7" s="28" customFormat="1" x14ac:dyDescent="0.2">
      <c r="A65" s="34"/>
      <c r="B65" s="35"/>
      <c r="C65" s="22"/>
      <c r="D65" s="1"/>
      <c r="E65" s="25"/>
      <c r="F65" s="29"/>
      <c r="G65" s="27"/>
    </row>
    <row r="66" spans="1:7" s="28" customFormat="1" x14ac:dyDescent="0.2">
      <c r="A66" s="34"/>
      <c r="B66" s="35"/>
      <c r="C66" s="22"/>
      <c r="D66" s="1"/>
      <c r="E66" s="25"/>
      <c r="F66" s="29"/>
      <c r="G66" s="27"/>
    </row>
    <row r="67" spans="1:7" s="28" customFormat="1" ht="12.75" customHeight="1" x14ac:dyDescent="0.2">
      <c r="A67" s="36"/>
      <c r="B67" s="37"/>
      <c r="C67" s="22"/>
      <c r="D67" s="1"/>
      <c r="E67" s="25"/>
      <c r="F67" s="30"/>
      <c r="G67" s="27"/>
    </row>
    <row r="68" spans="1:7" s="28" customFormat="1" x14ac:dyDescent="0.2">
      <c r="A68" s="32">
        <v>11</v>
      </c>
      <c r="B68" s="38" t="s">
        <v>106</v>
      </c>
      <c r="C68" s="39" t="s">
        <v>3</v>
      </c>
      <c r="D68" s="22">
        <f>+(D60+D64)*1.8</f>
        <v>7860.320999999999</v>
      </c>
      <c r="E68" s="25">
        <f>+F68*$E$11</f>
        <v>2.2837841698358909</v>
      </c>
      <c r="F68" s="26">
        <v>1.774014</v>
      </c>
      <c r="G68" s="27">
        <f>D68*E68</f>
        <v>17951.276669628616</v>
      </c>
    </row>
    <row r="69" spans="1:7" s="28" customFormat="1" x14ac:dyDescent="0.2">
      <c r="A69" s="34"/>
      <c r="B69" s="40"/>
      <c r="C69" s="41"/>
      <c r="D69" s="22"/>
      <c r="E69" s="25"/>
      <c r="F69" s="29"/>
      <c r="G69" s="27"/>
    </row>
    <row r="70" spans="1:7" s="28" customFormat="1" x14ac:dyDescent="0.2">
      <c r="A70" s="34"/>
      <c r="B70" s="40"/>
      <c r="C70" s="41"/>
      <c r="D70" s="22"/>
      <c r="E70" s="25"/>
      <c r="F70" s="29"/>
      <c r="G70" s="27"/>
    </row>
    <row r="71" spans="1:7" s="28" customFormat="1" ht="12.75" customHeight="1" x14ac:dyDescent="0.2">
      <c r="A71" s="36"/>
      <c r="B71" s="42"/>
      <c r="C71" s="43"/>
      <c r="D71" s="22"/>
      <c r="E71" s="25"/>
      <c r="F71" s="30"/>
      <c r="G71" s="27"/>
    </row>
    <row r="72" spans="1:7" s="28" customFormat="1" ht="12.75" customHeight="1" x14ac:dyDescent="0.2">
      <c r="A72" s="32">
        <v>12</v>
      </c>
      <c r="B72" s="33" t="s">
        <v>59</v>
      </c>
      <c r="C72" s="22" t="s">
        <v>58</v>
      </c>
      <c r="D72" s="22">
        <v>1782.9</v>
      </c>
      <c r="E72" s="25">
        <f>+F72*$E$11</f>
        <v>0.48656547699738656</v>
      </c>
      <c r="F72" s="26">
        <v>0.37795776830000005</v>
      </c>
      <c r="G72" s="27">
        <f>D72*E72</f>
        <v>867.49758893864055</v>
      </c>
    </row>
    <row r="73" spans="1:7" s="28" customFormat="1" x14ac:dyDescent="0.2">
      <c r="A73" s="34"/>
      <c r="B73" s="35"/>
      <c r="C73" s="22"/>
      <c r="D73" s="22"/>
      <c r="E73" s="25"/>
      <c r="F73" s="29"/>
      <c r="G73" s="27"/>
    </row>
    <row r="74" spans="1:7" s="28" customFormat="1" x14ac:dyDescent="0.2">
      <c r="A74" s="34"/>
      <c r="B74" s="35"/>
      <c r="C74" s="22"/>
      <c r="D74" s="22"/>
      <c r="E74" s="25"/>
      <c r="F74" s="29"/>
      <c r="G74" s="27"/>
    </row>
    <row r="75" spans="1:7" s="28" customFormat="1" ht="12.75" customHeight="1" x14ac:dyDescent="0.2">
      <c r="A75" s="36"/>
      <c r="B75" s="37"/>
      <c r="C75" s="22"/>
      <c r="D75" s="22"/>
      <c r="E75" s="25"/>
      <c r="F75" s="30"/>
      <c r="G75" s="27"/>
    </row>
    <row r="76" spans="1:7" s="28" customFormat="1" x14ac:dyDescent="0.2">
      <c r="A76" s="32">
        <v>13</v>
      </c>
      <c r="B76" s="38" t="s">
        <v>108</v>
      </c>
      <c r="C76" s="39" t="s">
        <v>3</v>
      </c>
      <c r="D76" s="25">
        <f>+D72*1.8</f>
        <v>3209.2200000000003</v>
      </c>
      <c r="E76" s="25">
        <f>+F76*$E$11</f>
        <v>2.2837841698358909</v>
      </c>
      <c r="F76" s="26">
        <v>1.774014</v>
      </c>
      <c r="G76" s="27">
        <f>D76*E76</f>
        <v>7329.1658335207385</v>
      </c>
    </row>
    <row r="77" spans="1:7" s="28" customFormat="1" x14ac:dyDescent="0.2">
      <c r="A77" s="34"/>
      <c r="B77" s="40"/>
      <c r="C77" s="41"/>
      <c r="D77" s="25"/>
      <c r="E77" s="25"/>
      <c r="F77" s="29"/>
      <c r="G77" s="27"/>
    </row>
    <row r="78" spans="1:7" s="28" customFormat="1" x14ac:dyDescent="0.2">
      <c r="A78" s="34"/>
      <c r="B78" s="40"/>
      <c r="C78" s="41"/>
      <c r="D78" s="25"/>
      <c r="E78" s="25"/>
      <c r="F78" s="29"/>
      <c r="G78" s="27"/>
    </row>
    <row r="79" spans="1:7" s="28" customFormat="1" ht="12.75" customHeight="1" x14ac:dyDescent="0.2">
      <c r="A79" s="36"/>
      <c r="B79" s="42"/>
      <c r="C79" s="43"/>
      <c r="D79" s="25"/>
      <c r="E79" s="25"/>
      <c r="F79" s="30"/>
      <c r="G79" s="27"/>
    </row>
    <row r="80" spans="1:7" s="28" customFormat="1" x14ac:dyDescent="0.2">
      <c r="A80" s="32">
        <v>14</v>
      </c>
      <c r="B80" s="33" t="s">
        <v>109</v>
      </c>
      <c r="C80" s="22" t="s">
        <v>58</v>
      </c>
      <c r="D80" s="22">
        <v>1782.9</v>
      </c>
      <c r="E80" s="25">
        <f>+F80*$E$11</f>
        <v>5.7475234940869931E-2</v>
      </c>
      <c r="F80" s="26">
        <v>4.4646019000000002E-2</v>
      </c>
      <c r="G80" s="27">
        <f>D80*E80</f>
        <v>102.47259637607701</v>
      </c>
    </row>
    <row r="81" spans="1:7" s="28" customFormat="1" x14ac:dyDescent="0.2">
      <c r="A81" s="34"/>
      <c r="B81" s="35"/>
      <c r="C81" s="22"/>
      <c r="D81" s="22"/>
      <c r="E81" s="25"/>
      <c r="F81" s="29"/>
      <c r="G81" s="27"/>
    </row>
    <row r="82" spans="1:7" s="28" customFormat="1" x14ac:dyDescent="0.2">
      <c r="A82" s="34"/>
      <c r="B82" s="35"/>
      <c r="C82" s="22"/>
      <c r="D82" s="22"/>
      <c r="E82" s="25"/>
      <c r="F82" s="29"/>
      <c r="G82" s="27"/>
    </row>
    <row r="83" spans="1:7" s="28" customFormat="1" ht="12.75" customHeight="1" x14ac:dyDescent="0.2">
      <c r="A83" s="36"/>
      <c r="B83" s="37"/>
      <c r="C83" s="22"/>
      <c r="D83" s="22"/>
      <c r="E83" s="25"/>
      <c r="F83" s="30"/>
      <c r="G83" s="27"/>
    </row>
    <row r="84" spans="1:7" s="28" customFormat="1" x14ac:dyDescent="0.2">
      <c r="A84" s="32">
        <v>15</v>
      </c>
      <c r="B84" s="38" t="s">
        <v>110</v>
      </c>
      <c r="C84" s="22" t="s">
        <v>58</v>
      </c>
      <c r="D84" s="22">
        <f>+D80</f>
        <v>1782.9</v>
      </c>
      <c r="E84" s="25">
        <f>+F84*$E$11</f>
        <v>0.32658695383964276</v>
      </c>
      <c r="F84" s="26">
        <v>0.253688521</v>
      </c>
      <c r="G84" s="27">
        <f>D84*E84</f>
        <v>582.27188000069907</v>
      </c>
    </row>
    <row r="85" spans="1:7" s="28" customFormat="1" x14ac:dyDescent="0.2">
      <c r="A85" s="34"/>
      <c r="B85" s="45"/>
      <c r="C85" s="22"/>
      <c r="D85" s="22"/>
      <c r="E85" s="25"/>
      <c r="F85" s="29"/>
      <c r="G85" s="27"/>
    </row>
    <row r="86" spans="1:7" s="28" customFormat="1" x14ac:dyDescent="0.2">
      <c r="A86" s="34"/>
      <c r="B86" s="40"/>
      <c r="C86" s="22"/>
      <c r="D86" s="22"/>
      <c r="E86" s="25"/>
      <c r="F86" s="29"/>
      <c r="G86" s="27"/>
    </row>
    <row r="87" spans="1:7" s="28" customFormat="1" ht="12.75" customHeight="1" x14ac:dyDescent="0.2">
      <c r="A87" s="36"/>
      <c r="B87" s="42"/>
      <c r="C87" s="22"/>
      <c r="D87" s="22"/>
      <c r="E87" s="25"/>
      <c r="F87" s="30"/>
      <c r="G87" s="27"/>
    </row>
    <row r="88" spans="1:7" s="28" customFormat="1" ht="8.25" customHeight="1" x14ac:dyDescent="0.2">
      <c r="A88" s="22"/>
      <c r="B88" s="31" t="s">
        <v>138</v>
      </c>
      <c r="C88" s="22"/>
      <c r="D88" s="24"/>
      <c r="E88" s="25"/>
      <c r="F88" s="26"/>
      <c r="G88" s="27"/>
    </row>
    <row r="89" spans="1:7" s="28" customFormat="1" ht="8.25" customHeight="1" x14ac:dyDescent="0.2">
      <c r="A89" s="22"/>
      <c r="B89" s="31"/>
      <c r="C89" s="22"/>
      <c r="D89" s="24"/>
      <c r="E89" s="25"/>
      <c r="F89" s="29"/>
      <c r="G89" s="27"/>
    </row>
    <row r="90" spans="1:7" s="28" customFormat="1" ht="8.25" customHeight="1" x14ac:dyDescent="0.2">
      <c r="A90" s="22"/>
      <c r="B90" s="31"/>
      <c r="C90" s="22"/>
      <c r="D90" s="24"/>
      <c r="E90" s="25"/>
      <c r="F90" s="29"/>
      <c r="G90" s="27"/>
    </row>
    <row r="91" spans="1:7" s="28" customFormat="1" ht="8.25" customHeight="1" x14ac:dyDescent="0.2">
      <c r="A91" s="22"/>
      <c r="B91" s="31"/>
      <c r="C91" s="22"/>
      <c r="D91" s="24"/>
      <c r="E91" s="25"/>
      <c r="F91" s="30"/>
      <c r="G91" s="27"/>
    </row>
    <row r="92" spans="1:7" s="28" customFormat="1" ht="12.75" customHeight="1" x14ac:dyDescent="0.2">
      <c r="A92" s="32">
        <v>16</v>
      </c>
      <c r="B92" s="33" t="s">
        <v>104</v>
      </c>
      <c r="C92" s="22" t="s">
        <v>58</v>
      </c>
      <c r="D92" s="32">
        <v>1159</v>
      </c>
      <c r="E92" s="25">
        <f>+F92*$E$11</f>
        <v>0.62627623524181497</v>
      </c>
      <c r="F92" s="26">
        <v>0.48648327800000002</v>
      </c>
      <c r="G92" s="27">
        <f>D92*E92</f>
        <v>725.85415664526352</v>
      </c>
    </row>
    <row r="93" spans="1:7" s="28" customFormat="1" x14ac:dyDescent="0.2">
      <c r="A93" s="34"/>
      <c r="B93" s="35"/>
      <c r="C93" s="22"/>
      <c r="D93" s="34"/>
      <c r="E93" s="25"/>
      <c r="F93" s="29"/>
      <c r="G93" s="27"/>
    </row>
    <row r="94" spans="1:7" s="28" customFormat="1" x14ac:dyDescent="0.2">
      <c r="A94" s="34"/>
      <c r="B94" s="35"/>
      <c r="C94" s="22"/>
      <c r="D94" s="34"/>
      <c r="E94" s="25"/>
      <c r="F94" s="29"/>
      <c r="G94" s="27"/>
    </row>
    <row r="95" spans="1:7" s="28" customFormat="1" ht="12.75" customHeight="1" x14ac:dyDescent="0.2">
      <c r="A95" s="36"/>
      <c r="B95" s="37"/>
      <c r="C95" s="22"/>
      <c r="D95" s="36"/>
      <c r="E95" s="25"/>
      <c r="F95" s="30"/>
      <c r="G95" s="27"/>
    </row>
    <row r="96" spans="1:7" s="28" customFormat="1" x14ac:dyDescent="0.2">
      <c r="A96" s="32">
        <v>17</v>
      </c>
      <c r="B96" s="33" t="s">
        <v>107</v>
      </c>
      <c r="C96" s="22" t="s">
        <v>58</v>
      </c>
      <c r="D96" s="1">
        <f>+D92*5/100</f>
        <v>57.95</v>
      </c>
      <c r="E96" s="25">
        <f>+F96*$E$11</f>
        <v>3.4374439584452792</v>
      </c>
      <c r="F96" s="26">
        <v>2.6701620000000004</v>
      </c>
      <c r="G96" s="27">
        <f>D96*E96</f>
        <v>199.19987739190393</v>
      </c>
    </row>
    <row r="97" spans="1:7" s="28" customFormat="1" x14ac:dyDescent="0.2">
      <c r="A97" s="34"/>
      <c r="B97" s="35"/>
      <c r="C97" s="22"/>
      <c r="D97" s="1"/>
      <c r="E97" s="25"/>
      <c r="F97" s="29"/>
      <c r="G97" s="27"/>
    </row>
    <row r="98" spans="1:7" s="28" customFormat="1" x14ac:dyDescent="0.2">
      <c r="A98" s="34"/>
      <c r="B98" s="35"/>
      <c r="C98" s="22"/>
      <c r="D98" s="1"/>
      <c r="E98" s="25"/>
      <c r="F98" s="29"/>
      <c r="G98" s="27"/>
    </row>
    <row r="99" spans="1:7" s="28" customFormat="1" ht="12.75" customHeight="1" x14ac:dyDescent="0.2">
      <c r="A99" s="36"/>
      <c r="B99" s="37"/>
      <c r="C99" s="22"/>
      <c r="D99" s="1"/>
      <c r="E99" s="25"/>
      <c r="F99" s="30"/>
      <c r="G99" s="27"/>
    </row>
    <row r="100" spans="1:7" s="28" customFormat="1" x14ac:dyDescent="0.2">
      <c r="A100" s="32">
        <v>18</v>
      </c>
      <c r="B100" s="38" t="s">
        <v>106</v>
      </c>
      <c r="C100" s="39" t="s">
        <v>3</v>
      </c>
      <c r="D100" s="22">
        <f>+(D92+D96)*1.8</f>
        <v>2190.5100000000002</v>
      </c>
      <c r="E100" s="25">
        <f>+F100*$E$11</f>
        <v>2.2837841698358909</v>
      </c>
      <c r="F100" s="26">
        <v>1.774014</v>
      </c>
      <c r="G100" s="27">
        <f>D100*E100</f>
        <v>5002.6520618672175</v>
      </c>
    </row>
    <row r="101" spans="1:7" s="28" customFormat="1" x14ac:dyDescent="0.2">
      <c r="A101" s="34"/>
      <c r="B101" s="40"/>
      <c r="C101" s="41"/>
      <c r="D101" s="22"/>
      <c r="E101" s="25"/>
      <c r="F101" s="29"/>
      <c r="G101" s="27"/>
    </row>
    <row r="102" spans="1:7" s="28" customFormat="1" x14ac:dyDescent="0.2">
      <c r="A102" s="34"/>
      <c r="B102" s="40"/>
      <c r="C102" s="41"/>
      <c r="D102" s="22"/>
      <c r="E102" s="25"/>
      <c r="F102" s="29"/>
      <c r="G102" s="27"/>
    </row>
    <row r="103" spans="1:7" s="28" customFormat="1" ht="12.75" customHeight="1" x14ac:dyDescent="0.2">
      <c r="A103" s="36"/>
      <c r="B103" s="42"/>
      <c r="C103" s="43"/>
      <c r="D103" s="22"/>
      <c r="E103" s="25"/>
      <c r="F103" s="30"/>
      <c r="G103" s="27"/>
    </row>
    <row r="104" spans="1:7" s="28" customFormat="1" ht="12.75" customHeight="1" x14ac:dyDescent="0.2">
      <c r="A104" s="32">
        <v>19</v>
      </c>
      <c r="B104" s="33" t="s">
        <v>59</v>
      </c>
      <c r="C104" s="22" t="s">
        <v>58</v>
      </c>
      <c r="D104" s="22">
        <v>913.6</v>
      </c>
      <c r="E104" s="25">
        <f>+F104*$E$11</f>
        <v>0.48656547699738656</v>
      </c>
      <c r="F104" s="26">
        <v>0.37795776830000005</v>
      </c>
      <c r="G104" s="27">
        <f>D104*E104</f>
        <v>444.52621978481238</v>
      </c>
    </row>
    <row r="105" spans="1:7" s="28" customFormat="1" x14ac:dyDescent="0.2">
      <c r="A105" s="34"/>
      <c r="B105" s="35"/>
      <c r="C105" s="22"/>
      <c r="D105" s="22"/>
      <c r="E105" s="25"/>
      <c r="F105" s="29"/>
      <c r="G105" s="27"/>
    </row>
    <row r="106" spans="1:7" s="28" customFormat="1" x14ac:dyDescent="0.2">
      <c r="A106" s="34"/>
      <c r="B106" s="35"/>
      <c r="C106" s="22"/>
      <c r="D106" s="22"/>
      <c r="E106" s="25"/>
      <c r="F106" s="29"/>
      <c r="G106" s="27"/>
    </row>
    <row r="107" spans="1:7" s="28" customFormat="1" ht="12.75" customHeight="1" x14ac:dyDescent="0.2">
      <c r="A107" s="36"/>
      <c r="B107" s="37"/>
      <c r="C107" s="22"/>
      <c r="D107" s="22"/>
      <c r="E107" s="25"/>
      <c r="F107" s="30"/>
      <c r="G107" s="27"/>
    </row>
    <row r="108" spans="1:7" s="28" customFormat="1" x14ac:dyDescent="0.2">
      <c r="A108" s="32">
        <v>20</v>
      </c>
      <c r="B108" s="38" t="s">
        <v>108</v>
      </c>
      <c r="C108" s="39" t="s">
        <v>3</v>
      </c>
      <c r="D108" s="25">
        <f>+D104*1.8</f>
        <v>1644.48</v>
      </c>
      <c r="E108" s="25">
        <f>+F108*$E$11</f>
        <v>2.2837841698358909</v>
      </c>
      <c r="F108" s="26">
        <v>1.774014</v>
      </c>
      <c r="G108" s="27">
        <f>D108*E108</f>
        <v>3755.6373916117259</v>
      </c>
    </row>
    <row r="109" spans="1:7" s="28" customFormat="1" x14ac:dyDescent="0.2">
      <c r="A109" s="34"/>
      <c r="B109" s="40"/>
      <c r="C109" s="41"/>
      <c r="D109" s="25"/>
      <c r="E109" s="25"/>
      <c r="F109" s="29"/>
      <c r="G109" s="27"/>
    </row>
    <row r="110" spans="1:7" s="28" customFormat="1" x14ac:dyDescent="0.2">
      <c r="A110" s="34"/>
      <c r="B110" s="40"/>
      <c r="C110" s="41"/>
      <c r="D110" s="25"/>
      <c r="E110" s="25"/>
      <c r="F110" s="29"/>
      <c r="G110" s="27"/>
    </row>
    <row r="111" spans="1:7" s="28" customFormat="1" ht="12.75" customHeight="1" x14ac:dyDescent="0.2">
      <c r="A111" s="36"/>
      <c r="B111" s="42"/>
      <c r="C111" s="43"/>
      <c r="D111" s="25"/>
      <c r="E111" s="25"/>
      <c r="F111" s="30"/>
      <c r="G111" s="27"/>
    </row>
    <row r="112" spans="1:7" s="28" customFormat="1" x14ac:dyDescent="0.2">
      <c r="A112" s="32">
        <v>21</v>
      </c>
      <c r="B112" s="33" t="s">
        <v>109</v>
      </c>
      <c r="C112" s="22" t="s">
        <v>58</v>
      </c>
      <c r="D112" s="22">
        <v>913.6</v>
      </c>
      <c r="E112" s="25">
        <f>+F112*$E$11</f>
        <v>5.7475234940869931E-2</v>
      </c>
      <c r="F112" s="26">
        <v>4.4646019000000002E-2</v>
      </c>
      <c r="G112" s="27">
        <f>D112*E112</f>
        <v>52.509374641978773</v>
      </c>
    </row>
    <row r="113" spans="1:7" s="28" customFormat="1" x14ac:dyDescent="0.2">
      <c r="A113" s="34"/>
      <c r="B113" s="35"/>
      <c r="C113" s="22"/>
      <c r="D113" s="22"/>
      <c r="E113" s="25"/>
      <c r="F113" s="29"/>
      <c r="G113" s="27"/>
    </row>
    <row r="114" spans="1:7" s="28" customFormat="1" x14ac:dyDescent="0.2">
      <c r="A114" s="34"/>
      <c r="B114" s="35"/>
      <c r="C114" s="22"/>
      <c r="D114" s="22"/>
      <c r="E114" s="25"/>
      <c r="F114" s="29"/>
      <c r="G114" s="27"/>
    </row>
    <row r="115" spans="1:7" s="28" customFormat="1" ht="12.75" customHeight="1" x14ac:dyDescent="0.2">
      <c r="A115" s="36"/>
      <c r="B115" s="37"/>
      <c r="C115" s="22"/>
      <c r="D115" s="22"/>
      <c r="E115" s="25"/>
      <c r="F115" s="30"/>
      <c r="G115" s="27"/>
    </row>
    <row r="116" spans="1:7" s="28" customFormat="1" ht="7.5" customHeight="1" x14ac:dyDescent="0.2">
      <c r="A116" s="32">
        <v>22</v>
      </c>
      <c r="B116" s="38" t="s">
        <v>110</v>
      </c>
      <c r="C116" s="22" t="s">
        <v>58</v>
      </c>
      <c r="D116" s="22">
        <f>+D112</f>
        <v>913.6</v>
      </c>
      <c r="E116" s="25">
        <f>+F116*$E$11</f>
        <v>0.32658695383964276</v>
      </c>
      <c r="F116" s="26">
        <v>0.253688521</v>
      </c>
      <c r="G116" s="27">
        <f>D116*E116</f>
        <v>298.36984102789762</v>
      </c>
    </row>
    <row r="117" spans="1:7" s="28" customFormat="1" ht="7.5" customHeight="1" x14ac:dyDescent="0.2">
      <c r="A117" s="34"/>
      <c r="B117" s="45"/>
      <c r="C117" s="22"/>
      <c r="D117" s="22"/>
      <c r="E117" s="25"/>
      <c r="F117" s="29"/>
      <c r="G117" s="27"/>
    </row>
    <row r="118" spans="1:7" s="28" customFormat="1" ht="7.5" customHeight="1" x14ac:dyDescent="0.2">
      <c r="A118" s="34"/>
      <c r="B118" s="40"/>
      <c r="C118" s="22"/>
      <c r="D118" s="22"/>
      <c r="E118" s="25"/>
      <c r="F118" s="29"/>
      <c r="G118" s="27"/>
    </row>
    <row r="119" spans="1:7" s="28" customFormat="1" ht="7.5" customHeight="1" x14ac:dyDescent="0.2">
      <c r="A119" s="36"/>
      <c r="B119" s="42"/>
      <c r="C119" s="22"/>
      <c r="D119" s="22"/>
      <c r="E119" s="25"/>
      <c r="F119" s="30"/>
      <c r="G119" s="27"/>
    </row>
    <row r="120" spans="1:7" s="28" customFormat="1" ht="7.5" customHeight="1" x14ac:dyDescent="0.2">
      <c r="A120" s="22"/>
      <c r="B120" s="31" t="s">
        <v>179</v>
      </c>
      <c r="C120" s="22"/>
      <c r="D120" s="24"/>
      <c r="E120" s="25"/>
      <c r="F120" s="26"/>
      <c r="G120" s="27"/>
    </row>
    <row r="121" spans="1:7" s="28" customFormat="1" ht="7.5" customHeight="1" x14ac:dyDescent="0.2">
      <c r="A121" s="22"/>
      <c r="B121" s="31"/>
      <c r="C121" s="22"/>
      <c r="D121" s="24"/>
      <c r="E121" s="25"/>
      <c r="F121" s="29"/>
      <c r="G121" s="27"/>
    </row>
    <row r="122" spans="1:7" s="28" customFormat="1" ht="7.5" customHeight="1" x14ac:dyDescent="0.2">
      <c r="A122" s="22"/>
      <c r="B122" s="31"/>
      <c r="C122" s="22"/>
      <c r="D122" s="24"/>
      <c r="E122" s="25"/>
      <c r="F122" s="29"/>
      <c r="G122" s="27"/>
    </row>
    <row r="123" spans="1:7" s="28" customFormat="1" ht="7.5" customHeight="1" x14ac:dyDescent="0.2">
      <c r="A123" s="22"/>
      <c r="B123" s="31"/>
      <c r="C123" s="22"/>
      <c r="D123" s="24"/>
      <c r="E123" s="25"/>
      <c r="F123" s="30"/>
      <c r="G123" s="27"/>
    </row>
    <row r="124" spans="1:7" s="28" customFormat="1" ht="12.75" customHeight="1" x14ac:dyDescent="0.2">
      <c r="A124" s="32">
        <v>23</v>
      </c>
      <c r="B124" s="33" t="s">
        <v>104</v>
      </c>
      <c r="C124" s="22" t="s">
        <v>58</v>
      </c>
      <c r="D124" s="32">
        <v>2687.1</v>
      </c>
      <c r="E124" s="25">
        <f>+F124*$E$11</f>
        <v>0.62627623524181497</v>
      </c>
      <c r="F124" s="26">
        <v>0.48648327800000002</v>
      </c>
      <c r="G124" s="27">
        <f>D124*E124</f>
        <v>1682.8668717182809</v>
      </c>
    </row>
    <row r="125" spans="1:7" s="28" customFormat="1" x14ac:dyDescent="0.2">
      <c r="A125" s="34"/>
      <c r="B125" s="35"/>
      <c r="C125" s="22"/>
      <c r="D125" s="34"/>
      <c r="E125" s="25"/>
      <c r="F125" s="29"/>
      <c r="G125" s="27"/>
    </row>
    <row r="126" spans="1:7" s="28" customFormat="1" x14ac:dyDescent="0.2">
      <c r="A126" s="34"/>
      <c r="B126" s="35"/>
      <c r="C126" s="22"/>
      <c r="D126" s="34"/>
      <c r="E126" s="25"/>
      <c r="F126" s="29"/>
      <c r="G126" s="27"/>
    </row>
    <row r="127" spans="1:7" s="28" customFormat="1" ht="12.75" customHeight="1" x14ac:dyDescent="0.2">
      <c r="A127" s="36"/>
      <c r="B127" s="37"/>
      <c r="C127" s="22"/>
      <c r="D127" s="36"/>
      <c r="E127" s="25"/>
      <c r="F127" s="30"/>
      <c r="G127" s="27"/>
    </row>
    <row r="128" spans="1:7" s="28" customFormat="1" x14ac:dyDescent="0.2">
      <c r="A128" s="32">
        <v>24</v>
      </c>
      <c r="B128" s="33" t="s">
        <v>107</v>
      </c>
      <c r="C128" s="22" t="s">
        <v>58</v>
      </c>
      <c r="D128" s="1">
        <f>+D124*5/100</f>
        <v>134.35499999999999</v>
      </c>
      <c r="E128" s="25">
        <f>+F128*$E$11</f>
        <v>3.4374439584452792</v>
      </c>
      <c r="F128" s="26">
        <v>2.6701620000000004</v>
      </c>
      <c r="G128" s="27">
        <f>D128*E128</f>
        <v>461.83778303691543</v>
      </c>
    </row>
    <row r="129" spans="1:7" s="28" customFormat="1" x14ac:dyDescent="0.2">
      <c r="A129" s="34"/>
      <c r="B129" s="35"/>
      <c r="C129" s="22"/>
      <c r="D129" s="1"/>
      <c r="E129" s="25"/>
      <c r="F129" s="29"/>
      <c r="G129" s="27"/>
    </row>
    <row r="130" spans="1:7" s="28" customFormat="1" x14ac:dyDescent="0.2">
      <c r="A130" s="34"/>
      <c r="B130" s="35"/>
      <c r="C130" s="22"/>
      <c r="D130" s="1"/>
      <c r="E130" s="25"/>
      <c r="F130" s="29"/>
      <c r="G130" s="27"/>
    </row>
    <row r="131" spans="1:7" s="28" customFormat="1" ht="12.75" customHeight="1" x14ac:dyDescent="0.2">
      <c r="A131" s="36"/>
      <c r="B131" s="37"/>
      <c r="C131" s="22"/>
      <c r="D131" s="1"/>
      <c r="E131" s="25"/>
      <c r="F131" s="30"/>
      <c r="G131" s="27"/>
    </row>
    <row r="132" spans="1:7" s="28" customFormat="1" x14ac:dyDescent="0.2">
      <c r="A132" s="32">
        <v>25</v>
      </c>
      <c r="B132" s="38" t="s">
        <v>106</v>
      </c>
      <c r="C132" s="39" t="s">
        <v>3</v>
      </c>
      <c r="D132" s="22">
        <f>+(D124+D128)*1.8</f>
        <v>5078.6189999999997</v>
      </c>
      <c r="E132" s="25">
        <f>+F132*$E$11</f>
        <v>2.2837841698358909</v>
      </c>
      <c r="F132" s="26">
        <v>1.774014</v>
      </c>
      <c r="G132" s="27">
        <f>D132*E132</f>
        <v>11598.469676827783</v>
      </c>
    </row>
    <row r="133" spans="1:7" s="28" customFormat="1" x14ac:dyDescent="0.2">
      <c r="A133" s="34"/>
      <c r="B133" s="40"/>
      <c r="C133" s="41"/>
      <c r="D133" s="22"/>
      <c r="E133" s="25"/>
      <c r="F133" s="29"/>
      <c r="G133" s="27"/>
    </row>
    <row r="134" spans="1:7" s="28" customFormat="1" x14ac:dyDescent="0.2">
      <c r="A134" s="34"/>
      <c r="B134" s="40"/>
      <c r="C134" s="41"/>
      <c r="D134" s="22"/>
      <c r="E134" s="25"/>
      <c r="F134" s="29"/>
      <c r="G134" s="27"/>
    </row>
    <row r="135" spans="1:7" s="28" customFormat="1" ht="12.75" customHeight="1" x14ac:dyDescent="0.2">
      <c r="A135" s="36"/>
      <c r="B135" s="42"/>
      <c r="C135" s="43"/>
      <c r="D135" s="22"/>
      <c r="E135" s="25"/>
      <c r="F135" s="30"/>
      <c r="G135" s="27"/>
    </row>
    <row r="136" spans="1:7" s="28" customFormat="1" ht="12.75" customHeight="1" x14ac:dyDescent="0.2">
      <c r="A136" s="32">
        <v>26</v>
      </c>
      <c r="B136" s="33" t="s">
        <v>59</v>
      </c>
      <c r="C136" s="22" t="s">
        <v>58</v>
      </c>
      <c r="D136" s="22">
        <v>1941.3</v>
      </c>
      <c r="E136" s="25">
        <f>+F136*$E$11</f>
        <v>0.48656547699738656</v>
      </c>
      <c r="F136" s="26">
        <v>0.37795776830000005</v>
      </c>
      <c r="G136" s="27">
        <f>D136*E136</f>
        <v>944.56956049502651</v>
      </c>
    </row>
    <row r="137" spans="1:7" s="28" customFormat="1" x14ac:dyDescent="0.2">
      <c r="A137" s="34"/>
      <c r="B137" s="35"/>
      <c r="C137" s="22"/>
      <c r="D137" s="22"/>
      <c r="E137" s="25"/>
      <c r="F137" s="29"/>
      <c r="G137" s="27"/>
    </row>
    <row r="138" spans="1:7" s="28" customFormat="1" x14ac:dyDescent="0.2">
      <c r="A138" s="34"/>
      <c r="B138" s="35"/>
      <c r="C138" s="22"/>
      <c r="D138" s="22"/>
      <c r="E138" s="25"/>
      <c r="F138" s="29"/>
      <c r="G138" s="27"/>
    </row>
    <row r="139" spans="1:7" s="28" customFormat="1" ht="12.75" customHeight="1" x14ac:dyDescent="0.2">
      <c r="A139" s="36"/>
      <c r="B139" s="37"/>
      <c r="C139" s="22"/>
      <c r="D139" s="22"/>
      <c r="E139" s="25"/>
      <c r="F139" s="30"/>
      <c r="G139" s="27"/>
    </row>
    <row r="140" spans="1:7" s="28" customFormat="1" x14ac:dyDescent="0.2">
      <c r="A140" s="32">
        <v>27</v>
      </c>
      <c r="B140" s="38" t="s">
        <v>108</v>
      </c>
      <c r="C140" s="39" t="s">
        <v>3</v>
      </c>
      <c r="D140" s="25">
        <f>+D136*1.8</f>
        <v>3494.34</v>
      </c>
      <c r="E140" s="25">
        <f>+F140*$E$11</f>
        <v>2.2837841698358909</v>
      </c>
      <c r="F140" s="26">
        <v>1.774014</v>
      </c>
      <c r="G140" s="27">
        <f>D140*E140</f>
        <v>7980.3183760243473</v>
      </c>
    </row>
    <row r="141" spans="1:7" s="28" customFormat="1" x14ac:dyDescent="0.2">
      <c r="A141" s="34"/>
      <c r="B141" s="40"/>
      <c r="C141" s="41"/>
      <c r="D141" s="25"/>
      <c r="E141" s="25"/>
      <c r="F141" s="29"/>
      <c r="G141" s="27"/>
    </row>
    <row r="142" spans="1:7" s="28" customFormat="1" x14ac:dyDescent="0.2">
      <c r="A142" s="34"/>
      <c r="B142" s="40"/>
      <c r="C142" s="41"/>
      <c r="D142" s="25"/>
      <c r="E142" s="25"/>
      <c r="F142" s="29"/>
      <c r="G142" s="27"/>
    </row>
    <row r="143" spans="1:7" s="28" customFormat="1" ht="12.75" customHeight="1" x14ac:dyDescent="0.2">
      <c r="A143" s="36"/>
      <c r="B143" s="42"/>
      <c r="C143" s="43"/>
      <c r="D143" s="25"/>
      <c r="E143" s="25"/>
      <c r="F143" s="30"/>
      <c r="G143" s="27"/>
    </row>
    <row r="144" spans="1:7" s="28" customFormat="1" x14ac:dyDescent="0.2">
      <c r="A144" s="32">
        <v>28</v>
      </c>
      <c r="B144" s="33" t="s">
        <v>109</v>
      </c>
      <c r="C144" s="22" t="s">
        <v>58</v>
      </c>
      <c r="D144" s="22">
        <f>+D136</f>
        <v>1941.3</v>
      </c>
      <c r="E144" s="25">
        <f>+F144*$E$11</f>
        <v>5.7475234940869931E-2</v>
      </c>
      <c r="F144" s="26">
        <v>4.4646019000000002E-2</v>
      </c>
      <c r="G144" s="27">
        <f>D144*E144</f>
        <v>111.5766735907108</v>
      </c>
    </row>
    <row r="145" spans="1:7" s="28" customFormat="1" x14ac:dyDescent="0.2">
      <c r="A145" s="34"/>
      <c r="B145" s="35"/>
      <c r="C145" s="22"/>
      <c r="D145" s="22"/>
      <c r="E145" s="25"/>
      <c r="F145" s="29"/>
      <c r="G145" s="27"/>
    </row>
    <row r="146" spans="1:7" s="28" customFormat="1" x14ac:dyDescent="0.2">
      <c r="A146" s="34"/>
      <c r="B146" s="35"/>
      <c r="C146" s="22"/>
      <c r="D146" s="22"/>
      <c r="E146" s="25"/>
      <c r="F146" s="29"/>
      <c r="G146" s="27"/>
    </row>
    <row r="147" spans="1:7" s="28" customFormat="1" ht="12.75" customHeight="1" x14ac:dyDescent="0.2">
      <c r="A147" s="36"/>
      <c r="B147" s="37"/>
      <c r="C147" s="22"/>
      <c r="D147" s="22"/>
      <c r="E147" s="25"/>
      <c r="F147" s="30"/>
      <c r="G147" s="27"/>
    </row>
    <row r="148" spans="1:7" s="28" customFormat="1" x14ac:dyDescent="0.2">
      <c r="A148" s="32">
        <v>29</v>
      </c>
      <c r="B148" s="38" t="s">
        <v>110</v>
      </c>
      <c r="C148" s="22" t="s">
        <v>58</v>
      </c>
      <c r="D148" s="22">
        <f>+D144</f>
        <v>1941.3</v>
      </c>
      <c r="E148" s="25">
        <f>+F148*$E$11</f>
        <v>0.32658695383964276</v>
      </c>
      <c r="F148" s="26">
        <v>0.253688521</v>
      </c>
      <c r="G148" s="27">
        <f>D148*E148</f>
        <v>634.00325348889851</v>
      </c>
    </row>
    <row r="149" spans="1:7" s="28" customFormat="1" x14ac:dyDescent="0.2">
      <c r="A149" s="34"/>
      <c r="B149" s="45"/>
      <c r="C149" s="22"/>
      <c r="D149" s="22"/>
      <c r="E149" s="25"/>
      <c r="F149" s="29"/>
      <c r="G149" s="27"/>
    </row>
    <row r="150" spans="1:7" s="28" customFormat="1" x14ac:dyDescent="0.2">
      <c r="A150" s="34"/>
      <c r="B150" s="40"/>
      <c r="C150" s="22"/>
      <c r="D150" s="22"/>
      <c r="E150" s="25"/>
      <c r="F150" s="29"/>
      <c r="G150" s="27"/>
    </row>
    <row r="151" spans="1:7" s="28" customFormat="1" ht="12.75" customHeight="1" x14ac:dyDescent="0.2">
      <c r="A151" s="36"/>
      <c r="B151" s="42"/>
      <c r="C151" s="22"/>
      <c r="D151" s="22"/>
      <c r="E151" s="25"/>
      <c r="F151" s="30"/>
      <c r="G151" s="27"/>
    </row>
    <row r="152" spans="1:7" s="28" customFormat="1" ht="8.25" customHeight="1" x14ac:dyDescent="0.2">
      <c r="A152" s="46"/>
      <c r="B152" s="47" t="s">
        <v>25</v>
      </c>
      <c r="C152" s="46"/>
      <c r="D152" s="48"/>
      <c r="E152" s="49"/>
      <c r="F152" s="26"/>
      <c r="G152" s="50"/>
    </row>
    <row r="153" spans="1:7" s="28" customFormat="1" ht="8.25" customHeight="1" x14ac:dyDescent="0.2">
      <c r="A153" s="46"/>
      <c r="B153" s="47"/>
      <c r="C153" s="46"/>
      <c r="D153" s="48"/>
      <c r="E153" s="49"/>
      <c r="F153" s="29"/>
      <c r="G153" s="50"/>
    </row>
    <row r="154" spans="1:7" s="28" customFormat="1" ht="8.25" customHeight="1" x14ac:dyDescent="0.2">
      <c r="A154" s="46"/>
      <c r="B154" s="47"/>
      <c r="C154" s="46"/>
      <c r="D154" s="48"/>
      <c r="E154" s="49"/>
      <c r="F154" s="29"/>
      <c r="G154" s="50"/>
    </row>
    <row r="155" spans="1:7" s="28" customFormat="1" ht="8.25" customHeight="1" x14ac:dyDescent="0.2">
      <c r="A155" s="46"/>
      <c r="B155" s="47"/>
      <c r="C155" s="46"/>
      <c r="D155" s="48"/>
      <c r="E155" s="49"/>
      <c r="F155" s="30"/>
      <c r="G155" s="50"/>
    </row>
    <row r="156" spans="1:7" s="28" customFormat="1" ht="8.25" customHeight="1" x14ac:dyDescent="0.2">
      <c r="A156" s="22"/>
      <c r="B156" s="31" t="s">
        <v>127</v>
      </c>
      <c r="C156" s="22"/>
      <c r="D156" s="24"/>
      <c r="E156" s="25"/>
      <c r="F156" s="26"/>
      <c r="G156" s="27"/>
    </row>
    <row r="157" spans="1:7" s="28" customFormat="1" ht="8.25" customHeight="1" x14ac:dyDescent="0.2">
      <c r="A157" s="22"/>
      <c r="B157" s="31"/>
      <c r="C157" s="22"/>
      <c r="D157" s="24"/>
      <c r="E157" s="25"/>
      <c r="F157" s="29"/>
      <c r="G157" s="27"/>
    </row>
    <row r="158" spans="1:7" s="28" customFormat="1" ht="8.25" customHeight="1" x14ac:dyDescent="0.2">
      <c r="A158" s="22"/>
      <c r="B158" s="31"/>
      <c r="C158" s="22"/>
      <c r="D158" s="24"/>
      <c r="E158" s="25"/>
      <c r="F158" s="29"/>
      <c r="G158" s="27"/>
    </row>
    <row r="159" spans="1:7" s="28" customFormat="1" ht="8.25" customHeight="1" x14ac:dyDescent="0.2">
      <c r="A159" s="22"/>
      <c r="B159" s="31"/>
      <c r="C159" s="22"/>
      <c r="D159" s="24"/>
      <c r="E159" s="25"/>
      <c r="F159" s="30"/>
      <c r="G159" s="27"/>
    </row>
    <row r="160" spans="1:7" ht="12.75" customHeight="1" x14ac:dyDescent="0.2">
      <c r="A160" s="46">
        <v>30</v>
      </c>
      <c r="B160" s="51" t="s">
        <v>129</v>
      </c>
      <c r="C160" s="52" t="s">
        <v>58</v>
      </c>
      <c r="D160" s="53">
        <v>54.3</v>
      </c>
      <c r="E160" s="25">
        <f>+F160*$E$11</f>
        <v>9.7263759021751426</v>
      </c>
      <c r="F160" s="54">
        <v>7.5553229800000006</v>
      </c>
      <c r="G160" s="55">
        <f>D160*E160</f>
        <v>528.14221148811021</v>
      </c>
    </row>
    <row r="161" spans="1:7" x14ac:dyDescent="0.2">
      <c r="A161" s="46"/>
      <c r="B161" s="51"/>
      <c r="C161" s="6"/>
      <c r="D161" s="53"/>
      <c r="E161" s="25"/>
      <c r="F161" s="56"/>
      <c r="G161" s="55"/>
    </row>
    <row r="162" spans="1:7" x14ac:dyDescent="0.2">
      <c r="A162" s="46"/>
      <c r="B162" s="51"/>
      <c r="C162" s="6"/>
      <c r="D162" s="53"/>
      <c r="E162" s="25"/>
      <c r="F162" s="56"/>
      <c r="G162" s="55"/>
    </row>
    <row r="163" spans="1:7" ht="12.75" customHeight="1" x14ac:dyDescent="0.2">
      <c r="A163" s="46"/>
      <c r="B163" s="51"/>
      <c r="C163" s="7"/>
      <c r="D163" s="53"/>
      <c r="E163" s="25"/>
      <c r="F163" s="57"/>
      <c r="G163" s="55"/>
    </row>
    <row r="164" spans="1:7" ht="12.75" customHeight="1" x14ac:dyDescent="0.2">
      <c r="A164" s="46">
        <v>31</v>
      </c>
      <c r="B164" s="51" t="s">
        <v>130</v>
      </c>
      <c r="C164" s="52" t="s">
        <v>58</v>
      </c>
      <c r="D164" s="53">
        <v>27.2</v>
      </c>
      <c r="E164" s="25">
        <f>+F164*$E$11</f>
        <v>45.144330140564151</v>
      </c>
      <c r="F164" s="54">
        <v>35.067531664227999</v>
      </c>
      <c r="G164" s="55">
        <f>D164*E164</f>
        <v>1227.9257798233448</v>
      </c>
    </row>
    <row r="165" spans="1:7" x14ac:dyDescent="0.2">
      <c r="A165" s="46"/>
      <c r="B165" s="51"/>
      <c r="C165" s="6"/>
      <c r="D165" s="53"/>
      <c r="E165" s="25"/>
      <c r="F165" s="56"/>
      <c r="G165" s="55"/>
    </row>
    <row r="166" spans="1:7" x14ac:dyDescent="0.2">
      <c r="A166" s="46"/>
      <c r="B166" s="51"/>
      <c r="C166" s="6"/>
      <c r="D166" s="53"/>
      <c r="E166" s="25"/>
      <c r="F166" s="56"/>
      <c r="G166" s="55"/>
    </row>
    <row r="167" spans="1:7" ht="12.75" customHeight="1" x14ac:dyDescent="0.2">
      <c r="A167" s="46"/>
      <c r="B167" s="51"/>
      <c r="C167" s="7"/>
      <c r="D167" s="53"/>
      <c r="E167" s="25"/>
      <c r="F167" s="57"/>
      <c r="G167" s="55"/>
    </row>
    <row r="168" spans="1:7" ht="12.75" customHeight="1" x14ac:dyDescent="0.2">
      <c r="A168" s="46">
        <v>32</v>
      </c>
      <c r="B168" s="16" t="s">
        <v>131</v>
      </c>
      <c r="C168" s="58" t="s">
        <v>58</v>
      </c>
      <c r="D168" s="58">
        <v>365.78</v>
      </c>
      <c r="E168" s="25">
        <f>+F168*$E$11</f>
        <v>94.489115091287047</v>
      </c>
      <c r="F168" s="54">
        <v>73.397922287726402</v>
      </c>
      <c r="G168" s="59">
        <f>D168*E168</f>
        <v>34562.228518090975</v>
      </c>
    </row>
    <row r="169" spans="1:7" x14ac:dyDescent="0.2">
      <c r="A169" s="46"/>
      <c r="B169" s="17"/>
      <c r="C169" s="60"/>
      <c r="D169" s="60"/>
      <c r="E169" s="25"/>
      <c r="F169" s="56"/>
      <c r="G169" s="61"/>
    </row>
    <row r="170" spans="1:7" x14ac:dyDescent="0.2">
      <c r="A170" s="46"/>
      <c r="B170" s="17"/>
      <c r="C170" s="60"/>
      <c r="D170" s="60"/>
      <c r="E170" s="25"/>
      <c r="F170" s="56"/>
      <c r="G170" s="61"/>
    </row>
    <row r="171" spans="1:7" ht="12.75" customHeight="1" x14ac:dyDescent="0.2">
      <c r="A171" s="46"/>
      <c r="B171" s="4"/>
      <c r="C171" s="7"/>
      <c r="D171" s="7"/>
      <c r="E171" s="25"/>
      <c r="F171" s="57"/>
      <c r="G171" s="62"/>
    </row>
    <row r="172" spans="1:7" ht="11.25" customHeight="1" x14ac:dyDescent="0.2">
      <c r="A172" s="46">
        <v>33</v>
      </c>
      <c r="B172" s="51" t="s">
        <v>10</v>
      </c>
      <c r="C172" s="53" t="s">
        <v>3</v>
      </c>
      <c r="D172" s="63">
        <v>10.3</v>
      </c>
      <c r="E172" s="25">
        <f>+F172*$E$11</f>
        <v>400.68544328324532</v>
      </c>
      <c r="F172" s="54">
        <v>311.24726905860007</v>
      </c>
      <c r="G172" s="55">
        <f>D172*E172</f>
        <v>4127.0600658174271</v>
      </c>
    </row>
    <row r="173" spans="1:7" ht="11.25" customHeight="1" x14ac:dyDescent="0.2">
      <c r="A173" s="46"/>
      <c r="B173" s="51"/>
      <c r="C173" s="53"/>
      <c r="D173" s="64"/>
      <c r="E173" s="25"/>
      <c r="F173" s="56"/>
      <c r="G173" s="55"/>
    </row>
    <row r="174" spans="1:7" ht="11.25" customHeight="1" x14ac:dyDescent="0.2">
      <c r="A174" s="46"/>
      <c r="B174" s="51"/>
      <c r="C174" s="53"/>
      <c r="D174" s="64"/>
      <c r="E174" s="25"/>
      <c r="F174" s="56"/>
      <c r="G174" s="55"/>
    </row>
    <row r="175" spans="1:7" ht="11.25" customHeight="1" x14ac:dyDescent="0.2">
      <c r="A175" s="46"/>
      <c r="B175" s="51"/>
      <c r="C175" s="53"/>
      <c r="D175" s="65"/>
      <c r="E175" s="25"/>
      <c r="F175" s="57"/>
      <c r="G175" s="55"/>
    </row>
    <row r="176" spans="1:7" ht="11.25" customHeight="1" x14ac:dyDescent="0.2">
      <c r="A176" s="46">
        <v>34</v>
      </c>
      <c r="B176" s="51" t="s">
        <v>5</v>
      </c>
      <c r="C176" s="53" t="s">
        <v>3</v>
      </c>
      <c r="D176" s="66">
        <v>1.25</v>
      </c>
      <c r="E176" s="25">
        <f>+F176*$E$11</f>
        <v>331.81671709123708</v>
      </c>
      <c r="F176" s="54">
        <v>257.75093344140004</v>
      </c>
      <c r="G176" s="55">
        <f>D176*E176</f>
        <v>414.77089636404634</v>
      </c>
    </row>
    <row r="177" spans="1:7" ht="11.25" customHeight="1" x14ac:dyDescent="0.2">
      <c r="A177" s="46"/>
      <c r="B177" s="51"/>
      <c r="C177" s="53"/>
      <c r="D177" s="67"/>
      <c r="E177" s="25"/>
      <c r="F177" s="56"/>
      <c r="G177" s="55"/>
    </row>
    <row r="178" spans="1:7" ht="11.25" customHeight="1" x14ac:dyDescent="0.2">
      <c r="A178" s="46"/>
      <c r="B178" s="51"/>
      <c r="C178" s="53"/>
      <c r="D178" s="67"/>
      <c r="E178" s="25"/>
      <c r="F178" s="56"/>
      <c r="G178" s="55"/>
    </row>
    <row r="179" spans="1:7" ht="11.25" customHeight="1" x14ac:dyDescent="0.2">
      <c r="A179" s="46"/>
      <c r="B179" s="51"/>
      <c r="C179" s="53"/>
      <c r="D179" s="68"/>
      <c r="E179" s="25"/>
      <c r="F179" s="57"/>
      <c r="G179" s="55"/>
    </row>
    <row r="180" spans="1:7" ht="11.25" customHeight="1" x14ac:dyDescent="0.2">
      <c r="A180" s="46">
        <v>35</v>
      </c>
      <c r="B180" s="51" t="s">
        <v>9</v>
      </c>
      <c r="C180" s="53" t="s">
        <v>3</v>
      </c>
      <c r="D180" s="69">
        <v>7.8010000000000002</v>
      </c>
      <c r="E180" s="25">
        <f>+F180*$E$11</f>
        <v>331.81671709123708</v>
      </c>
      <c r="F180" s="54">
        <v>257.75093344140004</v>
      </c>
      <c r="G180" s="55">
        <f>D180*E180</f>
        <v>2588.5022100287406</v>
      </c>
    </row>
    <row r="181" spans="1:7" ht="11.25" customHeight="1" x14ac:dyDescent="0.2">
      <c r="A181" s="46"/>
      <c r="B181" s="51"/>
      <c r="C181" s="53"/>
      <c r="D181" s="70"/>
      <c r="E181" s="25"/>
      <c r="F181" s="56"/>
      <c r="G181" s="55"/>
    </row>
    <row r="182" spans="1:7" ht="11.25" customHeight="1" x14ac:dyDescent="0.2">
      <c r="A182" s="46"/>
      <c r="B182" s="51"/>
      <c r="C182" s="53"/>
      <c r="D182" s="70"/>
      <c r="E182" s="25"/>
      <c r="F182" s="56"/>
      <c r="G182" s="55"/>
    </row>
    <row r="183" spans="1:7" ht="11.25" customHeight="1" x14ac:dyDescent="0.2">
      <c r="A183" s="46"/>
      <c r="B183" s="51"/>
      <c r="C183" s="53"/>
      <c r="D183" s="71"/>
      <c r="E183" s="25"/>
      <c r="F183" s="57"/>
      <c r="G183" s="55"/>
    </row>
    <row r="184" spans="1:7" ht="11.25" customHeight="1" x14ac:dyDescent="0.2">
      <c r="A184" s="46">
        <v>36</v>
      </c>
      <c r="B184" s="51" t="s">
        <v>11</v>
      </c>
      <c r="C184" s="53" t="s">
        <v>3</v>
      </c>
      <c r="D184" s="63">
        <v>10.8</v>
      </c>
      <c r="E184" s="25">
        <f>+F184*$E$11</f>
        <v>331.81671709123708</v>
      </c>
      <c r="F184" s="54">
        <v>257.75093344140004</v>
      </c>
      <c r="G184" s="55">
        <f>D184*E184</f>
        <v>3583.6205445853607</v>
      </c>
    </row>
    <row r="185" spans="1:7" ht="11.25" customHeight="1" x14ac:dyDescent="0.2">
      <c r="A185" s="46"/>
      <c r="B185" s="51"/>
      <c r="C185" s="53"/>
      <c r="D185" s="64"/>
      <c r="E185" s="25"/>
      <c r="F185" s="56"/>
      <c r="G185" s="55"/>
    </row>
    <row r="186" spans="1:7" ht="11.25" customHeight="1" x14ac:dyDescent="0.2">
      <c r="A186" s="46"/>
      <c r="B186" s="51"/>
      <c r="C186" s="53"/>
      <c r="D186" s="64"/>
      <c r="E186" s="25"/>
      <c r="F186" s="56"/>
      <c r="G186" s="55"/>
    </row>
    <row r="187" spans="1:7" ht="11.25" customHeight="1" x14ac:dyDescent="0.2">
      <c r="A187" s="46"/>
      <c r="B187" s="51"/>
      <c r="C187" s="53"/>
      <c r="D187" s="65"/>
      <c r="E187" s="25"/>
      <c r="F187" s="57"/>
      <c r="G187" s="55"/>
    </row>
    <row r="188" spans="1:7" s="28" customFormat="1" ht="11.25" customHeight="1" x14ac:dyDescent="0.2">
      <c r="A188" s="46">
        <v>37</v>
      </c>
      <c r="B188" s="72" t="s">
        <v>132</v>
      </c>
      <c r="C188" s="53" t="s">
        <v>60</v>
      </c>
      <c r="D188" s="52">
        <v>1200</v>
      </c>
      <c r="E188" s="25">
        <f>+F188*$E$11</f>
        <v>5.2782854283256064</v>
      </c>
      <c r="F188" s="26">
        <v>4.100103840600001</v>
      </c>
      <c r="G188" s="73">
        <f>D188*E188</f>
        <v>6333.942513990728</v>
      </c>
    </row>
    <row r="189" spans="1:7" s="28" customFormat="1" ht="11.25" customHeight="1" x14ac:dyDescent="0.2">
      <c r="A189" s="46"/>
      <c r="B189" s="3"/>
      <c r="C189" s="53"/>
      <c r="D189" s="6"/>
      <c r="E189" s="25"/>
      <c r="F189" s="29"/>
      <c r="G189" s="74"/>
    </row>
    <row r="190" spans="1:7" s="28" customFormat="1" ht="11.25" customHeight="1" x14ac:dyDescent="0.2">
      <c r="A190" s="46"/>
      <c r="B190" s="3"/>
      <c r="C190" s="53"/>
      <c r="D190" s="6"/>
      <c r="E190" s="25"/>
      <c r="F190" s="29"/>
      <c r="G190" s="74"/>
    </row>
    <row r="191" spans="1:7" s="28" customFormat="1" ht="11.25" customHeight="1" x14ac:dyDescent="0.2">
      <c r="A191" s="46"/>
      <c r="B191" s="4"/>
      <c r="C191" s="53"/>
      <c r="D191" s="7"/>
      <c r="E191" s="25"/>
      <c r="F191" s="30"/>
      <c r="G191" s="75"/>
    </row>
    <row r="192" spans="1:7" ht="10.35" customHeight="1" x14ac:dyDescent="0.2">
      <c r="A192" s="5">
        <v>38</v>
      </c>
      <c r="B192" s="51" t="s">
        <v>39</v>
      </c>
      <c r="C192" s="53" t="s">
        <v>58</v>
      </c>
      <c r="D192" s="53">
        <v>3.4</v>
      </c>
      <c r="E192" s="25">
        <f>+F192*$E$11</f>
        <v>68.447511477569051</v>
      </c>
      <c r="F192" s="54">
        <v>53.169141475874973</v>
      </c>
      <c r="G192" s="76">
        <f>D192*E192</f>
        <v>232.72153902373478</v>
      </c>
    </row>
    <row r="193" spans="1:7" ht="10.35" customHeight="1" x14ac:dyDescent="0.2">
      <c r="A193" s="6"/>
      <c r="B193" s="51"/>
      <c r="C193" s="53"/>
      <c r="D193" s="53"/>
      <c r="E193" s="25"/>
      <c r="F193" s="56"/>
      <c r="G193" s="77"/>
    </row>
    <row r="194" spans="1:7" ht="10.35" customHeight="1" x14ac:dyDescent="0.2">
      <c r="A194" s="6"/>
      <c r="B194" s="51"/>
      <c r="C194" s="53"/>
      <c r="D194" s="53"/>
      <c r="E194" s="25"/>
      <c r="F194" s="56"/>
      <c r="G194" s="77"/>
    </row>
    <row r="195" spans="1:7" ht="10.35" customHeight="1" x14ac:dyDescent="0.2">
      <c r="A195" s="7"/>
      <c r="B195" s="51"/>
      <c r="C195" s="53"/>
      <c r="D195" s="53"/>
      <c r="E195" s="25"/>
      <c r="F195" s="57"/>
      <c r="G195" s="62"/>
    </row>
    <row r="196" spans="1:7" x14ac:dyDescent="0.2">
      <c r="A196" s="46">
        <v>39</v>
      </c>
      <c r="B196" s="51" t="s">
        <v>10</v>
      </c>
      <c r="C196" s="53" t="s">
        <v>3</v>
      </c>
      <c r="D196" s="69">
        <v>1.2E-2</v>
      </c>
      <c r="E196" s="25">
        <f>+F196*$E$11</f>
        <v>400.68544328324532</v>
      </c>
      <c r="F196" s="54">
        <v>311.24726905860007</v>
      </c>
      <c r="G196" s="55">
        <f>D196*E196</f>
        <v>4.8082253193989439</v>
      </c>
    </row>
    <row r="197" spans="1:7" x14ac:dyDescent="0.2">
      <c r="A197" s="46"/>
      <c r="B197" s="51"/>
      <c r="C197" s="53"/>
      <c r="D197" s="70"/>
      <c r="E197" s="25"/>
      <c r="F197" s="56"/>
      <c r="G197" s="55"/>
    </row>
    <row r="198" spans="1:7" x14ac:dyDescent="0.2">
      <c r="A198" s="46"/>
      <c r="B198" s="51"/>
      <c r="C198" s="53"/>
      <c r="D198" s="70"/>
      <c r="E198" s="25"/>
      <c r="F198" s="56"/>
      <c r="G198" s="55"/>
    </row>
    <row r="199" spans="1:7" ht="12.75" customHeight="1" x14ac:dyDescent="0.2">
      <c r="A199" s="46"/>
      <c r="B199" s="51"/>
      <c r="C199" s="53"/>
      <c r="D199" s="71"/>
      <c r="E199" s="25"/>
      <c r="F199" s="57"/>
      <c r="G199" s="55"/>
    </row>
    <row r="200" spans="1:7" x14ac:dyDescent="0.2">
      <c r="A200" s="46">
        <v>40</v>
      </c>
      <c r="B200" s="51" t="s">
        <v>4</v>
      </c>
      <c r="C200" s="53" t="s">
        <v>3</v>
      </c>
      <c r="D200" s="69">
        <v>0.42499999999999999</v>
      </c>
      <c r="E200" s="25">
        <f>+F200*$E$11</f>
        <v>331.81671709123708</v>
      </c>
      <c r="F200" s="54">
        <v>257.75093344140004</v>
      </c>
      <c r="G200" s="55">
        <f>D200*E200</f>
        <v>141.02210476377576</v>
      </c>
    </row>
    <row r="201" spans="1:7" x14ac:dyDescent="0.2">
      <c r="A201" s="46"/>
      <c r="B201" s="51"/>
      <c r="C201" s="53"/>
      <c r="D201" s="70"/>
      <c r="E201" s="25"/>
      <c r="F201" s="56"/>
      <c r="G201" s="55"/>
    </row>
    <row r="202" spans="1:7" x14ac:dyDescent="0.2">
      <c r="A202" s="46"/>
      <c r="B202" s="51"/>
      <c r="C202" s="53"/>
      <c r="D202" s="70"/>
      <c r="E202" s="25"/>
      <c r="F202" s="56"/>
      <c r="G202" s="55"/>
    </row>
    <row r="203" spans="1:7" ht="12.75" customHeight="1" x14ac:dyDescent="0.2">
      <c r="A203" s="46"/>
      <c r="B203" s="51"/>
      <c r="C203" s="53"/>
      <c r="D203" s="71"/>
      <c r="E203" s="25"/>
      <c r="F203" s="57"/>
      <c r="G203" s="55"/>
    </row>
    <row r="204" spans="1:7" ht="12.75" customHeight="1" x14ac:dyDescent="0.2">
      <c r="A204" s="46">
        <v>41</v>
      </c>
      <c r="B204" s="51" t="s">
        <v>142</v>
      </c>
      <c r="C204" s="52" t="s">
        <v>60</v>
      </c>
      <c r="D204" s="53">
        <v>1300</v>
      </c>
      <c r="E204" s="25">
        <f>+F204*$E$11</f>
        <v>0.39446230476447236</v>
      </c>
      <c r="F204" s="54">
        <v>0.30641321556000006</v>
      </c>
      <c r="G204" s="55">
        <f>D204*E204</f>
        <v>512.80099619381406</v>
      </c>
    </row>
    <row r="205" spans="1:7" x14ac:dyDescent="0.2">
      <c r="A205" s="46"/>
      <c r="B205" s="51"/>
      <c r="C205" s="6"/>
      <c r="D205" s="53"/>
      <c r="E205" s="25"/>
      <c r="F205" s="56"/>
      <c r="G205" s="55"/>
    </row>
    <row r="206" spans="1:7" x14ac:dyDescent="0.2">
      <c r="A206" s="46"/>
      <c r="B206" s="51"/>
      <c r="C206" s="6"/>
      <c r="D206" s="53"/>
      <c r="E206" s="25"/>
      <c r="F206" s="56"/>
      <c r="G206" s="55"/>
    </row>
    <row r="207" spans="1:7" ht="12.75" customHeight="1" x14ac:dyDescent="0.2">
      <c r="A207" s="46"/>
      <c r="B207" s="51"/>
      <c r="C207" s="7"/>
      <c r="D207" s="53"/>
      <c r="E207" s="25"/>
      <c r="F207" s="57"/>
      <c r="G207" s="55"/>
    </row>
    <row r="208" spans="1:7" ht="12.75" customHeight="1" x14ac:dyDescent="0.2">
      <c r="A208" s="46">
        <v>42</v>
      </c>
      <c r="B208" s="51" t="s">
        <v>134</v>
      </c>
      <c r="C208" s="52" t="s">
        <v>58</v>
      </c>
      <c r="D208" s="53">
        <v>127.5</v>
      </c>
      <c r="E208" s="25">
        <f>+F208*$E$11</f>
        <v>43.101347807487706</v>
      </c>
      <c r="F208" s="54">
        <v>33.480569416000002</v>
      </c>
      <c r="G208" s="55">
        <f>D208*E208</f>
        <v>5495.4218454546826</v>
      </c>
    </row>
    <row r="209" spans="1:7" x14ac:dyDescent="0.2">
      <c r="A209" s="46"/>
      <c r="B209" s="51"/>
      <c r="C209" s="6"/>
      <c r="D209" s="53"/>
      <c r="E209" s="25"/>
      <c r="F209" s="56"/>
      <c r="G209" s="55"/>
    </row>
    <row r="210" spans="1:7" x14ac:dyDescent="0.2">
      <c r="A210" s="46"/>
      <c r="B210" s="51"/>
      <c r="C210" s="6"/>
      <c r="D210" s="53"/>
      <c r="E210" s="25"/>
      <c r="F210" s="56"/>
      <c r="G210" s="55"/>
    </row>
    <row r="211" spans="1:7" ht="12.75" customHeight="1" x14ac:dyDescent="0.2">
      <c r="A211" s="46"/>
      <c r="B211" s="51"/>
      <c r="C211" s="7"/>
      <c r="D211" s="53"/>
      <c r="E211" s="25"/>
      <c r="F211" s="57"/>
      <c r="G211" s="55"/>
    </row>
    <row r="212" spans="1:7" s="28" customFormat="1" ht="12.75" customHeight="1" x14ac:dyDescent="0.2">
      <c r="A212" s="46">
        <v>43</v>
      </c>
      <c r="B212" s="72" t="s">
        <v>140</v>
      </c>
      <c r="C212" s="53" t="s">
        <v>60</v>
      </c>
      <c r="D212" s="52">
        <v>1300</v>
      </c>
      <c r="E212" s="25">
        <f>+F212*$E$11</f>
        <v>5.5629783657610705</v>
      </c>
      <c r="F212" s="26">
        <v>4.3212496316000015</v>
      </c>
      <c r="G212" s="73">
        <f>D212*E212</f>
        <v>7231.8718754893916</v>
      </c>
    </row>
    <row r="213" spans="1:7" s="28" customFormat="1" x14ac:dyDescent="0.2">
      <c r="A213" s="46"/>
      <c r="B213" s="3"/>
      <c r="C213" s="53"/>
      <c r="D213" s="6"/>
      <c r="E213" s="25"/>
      <c r="F213" s="29"/>
      <c r="G213" s="74"/>
    </row>
    <row r="214" spans="1:7" s="28" customFormat="1" x14ac:dyDescent="0.2">
      <c r="A214" s="46"/>
      <c r="B214" s="3"/>
      <c r="C214" s="53"/>
      <c r="D214" s="6"/>
      <c r="E214" s="25"/>
      <c r="F214" s="29"/>
      <c r="G214" s="74"/>
    </row>
    <row r="215" spans="1:7" s="28" customFormat="1" ht="12.75" customHeight="1" x14ac:dyDescent="0.2">
      <c r="A215" s="46"/>
      <c r="B215" s="4"/>
      <c r="C215" s="53"/>
      <c r="D215" s="7"/>
      <c r="E215" s="25"/>
      <c r="F215" s="30"/>
      <c r="G215" s="75"/>
    </row>
    <row r="216" spans="1:7" ht="12.75" customHeight="1" x14ac:dyDescent="0.2">
      <c r="A216" s="46">
        <v>44</v>
      </c>
      <c r="B216" s="16" t="s">
        <v>145</v>
      </c>
      <c r="C216" s="58" t="s">
        <v>58</v>
      </c>
      <c r="D216" s="58">
        <v>102</v>
      </c>
      <c r="E216" s="25">
        <f>+F216*$E$11</f>
        <v>59.052000733191043</v>
      </c>
      <c r="F216" s="54">
        <v>45.870830270366127</v>
      </c>
      <c r="G216" s="59">
        <f>D216*E216</f>
        <v>6023.3040747854866</v>
      </c>
    </row>
    <row r="217" spans="1:7" x14ac:dyDescent="0.2">
      <c r="A217" s="46"/>
      <c r="B217" s="17"/>
      <c r="C217" s="60"/>
      <c r="D217" s="60"/>
      <c r="E217" s="25"/>
      <c r="F217" s="56"/>
      <c r="G217" s="61"/>
    </row>
    <row r="218" spans="1:7" x14ac:dyDescent="0.2">
      <c r="A218" s="46"/>
      <c r="B218" s="17"/>
      <c r="C218" s="60"/>
      <c r="D218" s="60"/>
      <c r="E218" s="25"/>
      <c r="F218" s="56"/>
      <c r="G218" s="61"/>
    </row>
    <row r="219" spans="1:7" ht="12.75" customHeight="1" x14ac:dyDescent="0.2">
      <c r="A219" s="46"/>
      <c r="B219" s="4"/>
      <c r="C219" s="7"/>
      <c r="D219" s="7"/>
      <c r="E219" s="25"/>
      <c r="F219" s="57"/>
      <c r="G219" s="62"/>
    </row>
    <row r="220" spans="1:7" x14ac:dyDescent="0.2">
      <c r="A220" s="46">
        <v>45</v>
      </c>
      <c r="B220" s="51" t="s">
        <v>135</v>
      </c>
      <c r="C220" s="53" t="s">
        <v>3</v>
      </c>
      <c r="D220" s="66">
        <v>5.04</v>
      </c>
      <c r="E220" s="25">
        <f>+F220*$E$11</f>
        <v>400.68544328324532</v>
      </c>
      <c r="F220" s="54">
        <v>311.24726905860007</v>
      </c>
      <c r="G220" s="55">
        <f>D220*E220</f>
        <v>2019.4546341475564</v>
      </c>
    </row>
    <row r="221" spans="1:7" x14ac:dyDescent="0.2">
      <c r="A221" s="46"/>
      <c r="B221" s="51"/>
      <c r="C221" s="53"/>
      <c r="D221" s="67"/>
      <c r="E221" s="25"/>
      <c r="F221" s="56"/>
      <c r="G221" s="55"/>
    </row>
    <row r="222" spans="1:7" x14ac:dyDescent="0.2">
      <c r="A222" s="46"/>
      <c r="B222" s="51"/>
      <c r="C222" s="53"/>
      <c r="D222" s="67"/>
      <c r="E222" s="25"/>
      <c r="F222" s="56"/>
      <c r="G222" s="55"/>
    </row>
    <row r="223" spans="1:7" ht="12.75" customHeight="1" x14ac:dyDescent="0.2">
      <c r="A223" s="46"/>
      <c r="B223" s="51"/>
      <c r="C223" s="53"/>
      <c r="D223" s="68"/>
      <c r="E223" s="25"/>
      <c r="F223" s="57"/>
      <c r="G223" s="55"/>
    </row>
    <row r="224" spans="1:7" ht="12.75" customHeight="1" x14ac:dyDescent="0.2">
      <c r="A224" s="46">
        <v>46</v>
      </c>
      <c r="B224" s="16" t="s">
        <v>136</v>
      </c>
      <c r="C224" s="58" t="s">
        <v>60</v>
      </c>
      <c r="D224" s="58">
        <v>1275</v>
      </c>
      <c r="E224" s="25">
        <f>+F224*$E$11</f>
        <v>4.54978742641915</v>
      </c>
      <c r="F224" s="54">
        <v>3.5342160166000003</v>
      </c>
      <c r="G224" s="59">
        <f>D224*E224</f>
        <v>5800.978968684416</v>
      </c>
    </row>
    <row r="225" spans="1:7" x14ac:dyDescent="0.2">
      <c r="A225" s="46"/>
      <c r="B225" s="17"/>
      <c r="C225" s="60"/>
      <c r="D225" s="60"/>
      <c r="E225" s="25"/>
      <c r="F225" s="56"/>
      <c r="G225" s="61"/>
    </row>
    <row r="226" spans="1:7" x14ac:dyDescent="0.2">
      <c r="A226" s="46"/>
      <c r="B226" s="17"/>
      <c r="C226" s="60"/>
      <c r="D226" s="60"/>
      <c r="E226" s="25"/>
      <c r="F226" s="56"/>
      <c r="G226" s="61"/>
    </row>
    <row r="227" spans="1:7" ht="12.75" customHeight="1" x14ac:dyDescent="0.2">
      <c r="A227" s="46"/>
      <c r="B227" s="4"/>
      <c r="C227" s="7"/>
      <c r="D227" s="7"/>
      <c r="E227" s="25"/>
      <c r="F227" s="57"/>
      <c r="G227" s="62"/>
    </row>
    <row r="228" spans="1:7" ht="12.75" customHeight="1" x14ac:dyDescent="0.2">
      <c r="A228" s="46">
        <v>47</v>
      </c>
      <c r="B228" s="78" t="s">
        <v>137</v>
      </c>
      <c r="C228" s="58" t="s">
        <v>60</v>
      </c>
      <c r="D228" s="58">
        <v>1275</v>
      </c>
      <c r="E228" s="25">
        <f>+F228*$E$11</f>
        <v>1.8749694318792431</v>
      </c>
      <c r="F228" s="54">
        <v>1.4564520000000001</v>
      </c>
      <c r="G228" s="59">
        <f>D228*E228</f>
        <v>2390.5860256460351</v>
      </c>
    </row>
    <row r="229" spans="1:7" x14ac:dyDescent="0.2">
      <c r="A229" s="46"/>
      <c r="B229" s="79"/>
      <c r="C229" s="60"/>
      <c r="D229" s="60"/>
      <c r="E229" s="25"/>
      <c r="F229" s="56"/>
      <c r="G229" s="61"/>
    </row>
    <row r="230" spans="1:7" x14ac:dyDescent="0.2">
      <c r="A230" s="46"/>
      <c r="B230" s="79"/>
      <c r="C230" s="60"/>
      <c r="D230" s="60"/>
      <c r="E230" s="25"/>
      <c r="F230" s="56"/>
      <c r="G230" s="61"/>
    </row>
    <row r="231" spans="1:7" ht="12.75" customHeight="1" x14ac:dyDescent="0.2">
      <c r="A231" s="46"/>
      <c r="B231" s="80"/>
      <c r="C231" s="7"/>
      <c r="D231" s="7"/>
      <c r="E231" s="25"/>
      <c r="F231" s="57"/>
      <c r="G231" s="62"/>
    </row>
    <row r="232" spans="1:7" x14ac:dyDescent="0.2">
      <c r="A232" s="46">
        <v>48</v>
      </c>
      <c r="B232" s="81" t="s">
        <v>133</v>
      </c>
      <c r="C232" s="53" t="s">
        <v>58</v>
      </c>
      <c r="D232" s="82">
        <v>187.9</v>
      </c>
      <c r="E232" s="25">
        <f>+F232*$E$11</f>
        <v>103.33102873303305</v>
      </c>
      <c r="F232" s="54">
        <v>80.266206425266219</v>
      </c>
      <c r="G232" s="83">
        <f>D232*E232</f>
        <v>19415.900298936911</v>
      </c>
    </row>
    <row r="233" spans="1:7" x14ac:dyDescent="0.2">
      <c r="A233" s="46"/>
      <c r="B233" s="81"/>
      <c r="C233" s="53"/>
      <c r="D233" s="82"/>
      <c r="E233" s="25"/>
      <c r="F233" s="56"/>
      <c r="G233" s="83"/>
    </row>
    <row r="234" spans="1:7" x14ac:dyDescent="0.2">
      <c r="A234" s="46"/>
      <c r="B234" s="81"/>
      <c r="C234" s="53"/>
      <c r="D234" s="82"/>
      <c r="E234" s="25"/>
      <c r="F234" s="56"/>
      <c r="G234" s="83"/>
    </row>
    <row r="235" spans="1:7" ht="12.75" customHeight="1" x14ac:dyDescent="0.2">
      <c r="A235" s="46"/>
      <c r="B235" s="81"/>
      <c r="C235" s="53"/>
      <c r="D235" s="82"/>
      <c r="E235" s="25"/>
      <c r="F235" s="57"/>
      <c r="G235" s="83"/>
    </row>
    <row r="236" spans="1:7" x14ac:dyDescent="0.2">
      <c r="A236" s="46">
        <v>49</v>
      </c>
      <c r="B236" s="51" t="s">
        <v>10</v>
      </c>
      <c r="C236" s="53" t="s">
        <v>3</v>
      </c>
      <c r="D236" s="66">
        <v>9.1199999999999992</v>
      </c>
      <c r="E236" s="25">
        <f>+F236*$E$11</f>
        <v>400.68544328324532</v>
      </c>
      <c r="F236" s="54">
        <v>311.24726905860007</v>
      </c>
      <c r="G236" s="55">
        <f>D236*E236</f>
        <v>3654.2512427431971</v>
      </c>
    </row>
    <row r="237" spans="1:7" x14ac:dyDescent="0.2">
      <c r="A237" s="46"/>
      <c r="B237" s="51"/>
      <c r="C237" s="53"/>
      <c r="D237" s="67"/>
      <c r="E237" s="25"/>
      <c r="F237" s="56"/>
      <c r="G237" s="55"/>
    </row>
    <row r="238" spans="1:7" x14ac:dyDescent="0.2">
      <c r="A238" s="46"/>
      <c r="B238" s="51"/>
      <c r="C238" s="53"/>
      <c r="D238" s="67"/>
      <c r="E238" s="25"/>
      <c r="F238" s="56"/>
      <c r="G238" s="55"/>
    </row>
    <row r="239" spans="1:7" ht="12.75" customHeight="1" x14ac:dyDescent="0.2">
      <c r="A239" s="46"/>
      <c r="B239" s="51"/>
      <c r="C239" s="53"/>
      <c r="D239" s="68"/>
      <c r="E239" s="25"/>
      <c r="F239" s="57"/>
      <c r="G239" s="55"/>
    </row>
    <row r="240" spans="1:7" x14ac:dyDescent="0.2">
      <c r="A240" s="46">
        <v>50</v>
      </c>
      <c r="B240" s="51" t="s">
        <v>44</v>
      </c>
      <c r="C240" s="53" t="s">
        <v>3</v>
      </c>
      <c r="D240" s="66">
        <v>31.05</v>
      </c>
      <c r="E240" s="25">
        <f>+F240*$E$11</f>
        <v>331.81671709123708</v>
      </c>
      <c r="F240" s="54">
        <v>257.75093344140004</v>
      </c>
      <c r="G240" s="55">
        <f>D240*E240</f>
        <v>10302.909065682912</v>
      </c>
    </row>
    <row r="241" spans="1:7" x14ac:dyDescent="0.2">
      <c r="A241" s="46"/>
      <c r="B241" s="51"/>
      <c r="C241" s="53"/>
      <c r="D241" s="67"/>
      <c r="E241" s="25"/>
      <c r="F241" s="56"/>
      <c r="G241" s="55"/>
    </row>
    <row r="242" spans="1:7" x14ac:dyDescent="0.2">
      <c r="A242" s="46"/>
      <c r="B242" s="51"/>
      <c r="C242" s="53"/>
      <c r="D242" s="67"/>
      <c r="E242" s="25"/>
      <c r="F242" s="56"/>
      <c r="G242" s="55"/>
    </row>
    <row r="243" spans="1:7" ht="12.75" customHeight="1" x14ac:dyDescent="0.2">
      <c r="A243" s="46"/>
      <c r="B243" s="51"/>
      <c r="C243" s="53"/>
      <c r="D243" s="68"/>
      <c r="E243" s="25"/>
      <c r="F243" s="57"/>
      <c r="G243" s="55"/>
    </row>
    <row r="244" spans="1:7" ht="12" customHeight="1" x14ac:dyDescent="0.2">
      <c r="A244" s="53">
        <v>51</v>
      </c>
      <c r="B244" s="51" t="s">
        <v>40</v>
      </c>
      <c r="C244" s="53" t="s">
        <v>58</v>
      </c>
      <c r="D244" s="53">
        <v>66</v>
      </c>
      <c r="E244" s="25">
        <f>+F244*$E$11</f>
        <v>80.986759992258811</v>
      </c>
      <c r="F244" s="54">
        <v>62.909467513837363</v>
      </c>
      <c r="G244" s="55">
        <f>D244*E244</f>
        <v>5345.1261594890811</v>
      </c>
    </row>
    <row r="245" spans="1:7" ht="12" customHeight="1" x14ac:dyDescent="0.2">
      <c r="A245" s="53"/>
      <c r="B245" s="51"/>
      <c r="C245" s="53"/>
      <c r="D245" s="53"/>
      <c r="E245" s="25"/>
      <c r="F245" s="56"/>
      <c r="G245" s="55"/>
    </row>
    <row r="246" spans="1:7" ht="12" customHeight="1" x14ac:dyDescent="0.2">
      <c r="A246" s="53"/>
      <c r="B246" s="51"/>
      <c r="C246" s="53"/>
      <c r="D246" s="53"/>
      <c r="E246" s="25"/>
      <c r="F246" s="56"/>
      <c r="G246" s="55"/>
    </row>
    <row r="247" spans="1:7" ht="12" customHeight="1" x14ac:dyDescent="0.2">
      <c r="A247" s="53"/>
      <c r="B247" s="51"/>
      <c r="C247" s="53"/>
      <c r="D247" s="53"/>
      <c r="E247" s="25"/>
      <c r="F247" s="57"/>
      <c r="G247" s="55"/>
    </row>
    <row r="248" spans="1:7" x14ac:dyDescent="0.2">
      <c r="A248" s="46">
        <v>52</v>
      </c>
      <c r="B248" s="51" t="s">
        <v>10</v>
      </c>
      <c r="C248" s="53" t="s">
        <v>3</v>
      </c>
      <c r="D248" s="69">
        <v>0.21199999999999999</v>
      </c>
      <c r="E248" s="25">
        <f>+F248*$E$11</f>
        <v>400.68544328324532</v>
      </c>
      <c r="F248" s="54">
        <v>311.24726905860007</v>
      </c>
      <c r="G248" s="55">
        <f>D248*E248</f>
        <v>84.945313976047998</v>
      </c>
    </row>
    <row r="249" spans="1:7" x14ac:dyDescent="0.2">
      <c r="A249" s="46"/>
      <c r="B249" s="51"/>
      <c r="C249" s="53"/>
      <c r="D249" s="70"/>
      <c r="E249" s="25"/>
      <c r="F249" s="56"/>
      <c r="G249" s="55"/>
    </row>
    <row r="250" spans="1:7" x14ac:dyDescent="0.2">
      <c r="A250" s="46"/>
      <c r="B250" s="51"/>
      <c r="C250" s="53"/>
      <c r="D250" s="70"/>
      <c r="E250" s="25"/>
      <c r="F250" s="56"/>
      <c r="G250" s="55"/>
    </row>
    <row r="251" spans="1:7" ht="12.75" customHeight="1" x14ac:dyDescent="0.2">
      <c r="A251" s="46"/>
      <c r="B251" s="51"/>
      <c r="C251" s="53"/>
      <c r="D251" s="71"/>
      <c r="E251" s="25"/>
      <c r="F251" s="57"/>
      <c r="G251" s="55"/>
    </row>
    <row r="252" spans="1:7" x14ac:dyDescent="0.2">
      <c r="A252" s="46">
        <v>53</v>
      </c>
      <c r="B252" s="51" t="s">
        <v>4</v>
      </c>
      <c r="C252" s="53" t="s">
        <v>3</v>
      </c>
      <c r="D252" s="66">
        <v>8.24</v>
      </c>
      <c r="E252" s="25">
        <f>+F252*$E$11</f>
        <v>331.81671709123708</v>
      </c>
      <c r="F252" s="54">
        <v>257.75093344140004</v>
      </c>
      <c r="G252" s="55">
        <f>D252*E252</f>
        <v>2734.1697488317936</v>
      </c>
    </row>
    <row r="253" spans="1:7" x14ac:dyDescent="0.2">
      <c r="A253" s="46"/>
      <c r="B253" s="51"/>
      <c r="C253" s="53"/>
      <c r="D253" s="67"/>
      <c r="E253" s="25"/>
      <c r="F253" s="56"/>
      <c r="G253" s="55"/>
    </row>
    <row r="254" spans="1:7" x14ac:dyDescent="0.2">
      <c r="A254" s="46"/>
      <c r="B254" s="51"/>
      <c r="C254" s="53"/>
      <c r="D254" s="67"/>
      <c r="E254" s="25"/>
      <c r="F254" s="56"/>
      <c r="G254" s="55"/>
    </row>
    <row r="255" spans="1:7" ht="12.75" customHeight="1" x14ac:dyDescent="0.2">
      <c r="A255" s="46"/>
      <c r="B255" s="51"/>
      <c r="C255" s="53"/>
      <c r="D255" s="68"/>
      <c r="E255" s="25"/>
      <c r="F255" s="57"/>
      <c r="G255" s="55"/>
    </row>
    <row r="256" spans="1:7" ht="12.75" customHeight="1" x14ac:dyDescent="0.2">
      <c r="A256" s="46">
        <v>54</v>
      </c>
      <c r="B256" s="72" t="s">
        <v>42</v>
      </c>
      <c r="C256" s="53" t="s">
        <v>58</v>
      </c>
      <c r="D256" s="1">
        <v>402.2</v>
      </c>
      <c r="E256" s="25">
        <f>+F256*$E$11</f>
        <v>105.59227975780725</v>
      </c>
      <c r="F256" s="54">
        <v>82.022716969672018</v>
      </c>
      <c r="G256" s="83">
        <f>D256*E256</f>
        <v>42469.214918590071</v>
      </c>
    </row>
    <row r="257" spans="1:7" x14ac:dyDescent="0.2">
      <c r="A257" s="46"/>
      <c r="B257" s="3"/>
      <c r="C257" s="53"/>
      <c r="D257" s="1"/>
      <c r="E257" s="25"/>
      <c r="F257" s="56"/>
      <c r="G257" s="83"/>
    </row>
    <row r="258" spans="1:7" x14ac:dyDescent="0.2">
      <c r="A258" s="46"/>
      <c r="B258" s="3"/>
      <c r="C258" s="53"/>
      <c r="D258" s="1"/>
      <c r="E258" s="25"/>
      <c r="F258" s="56"/>
      <c r="G258" s="83"/>
    </row>
    <row r="259" spans="1:7" ht="12.75" customHeight="1" x14ac:dyDescent="0.2">
      <c r="A259" s="46"/>
      <c r="B259" s="4"/>
      <c r="C259" s="53"/>
      <c r="D259" s="1"/>
      <c r="E259" s="25"/>
      <c r="F259" s="57"/>
      <c r="G259" s="83"/>
    </row>
    <row r="260" spans="1:7" x14ac:dyDescent="0.2">
      <c r="A260" s="46">
        <v>55</v>
      </c>
      <c r="B260" s="16" t="s">
        <v>10</v>
      </c>
      <c r="C260" s="58" t="s">
        <v>3</v>
      </c>
      <c r="D260" s="84">
        <v>14.75</v>
      </c>
      <c r="E260" s="25">
        <f>+F260*$E$11</f>
        <v>400.68544328324532</v>
      </c>
      <c r="F260" s="54">
        <v>311.24726905860007</v>
      </c>
      <c r="G260" s="59">
        <f>D260*E260</f>
        <v>5910.1102884278689</v>
      </c>
    </row>
    <row r="261" spans="1:7" x14ac:dyDescent="0.2">
      <c r="A261" s="46"/>
      <c r="B261" s="17"/>
      <c r="C261" s="60"/>
      <c r="D261" s="85"/>
      <c r="E261" s="25"/>
      <c r="F261" s="56"/>
      <c r="G261" s="61"/>
    </row>
    <row r="262" spans="1:7" x14ac:dyDescent="0.2">
      <c r="A262" s="46"/>
      <c r="B262" s="17"/>
      <c r="C262" s="60"/>
      <c r="D262" s="85"/>
      <c r="E262" s="25"/>
      <c r="F262" s="56"/>
      <c r="G262" s="61"/>
    </row>
    <row r="263" spans="1:7" ht="12.75" customHeight="1" x14ac:dyDescent="0.2">
      <c r="A263" s="46"/>
      <c r="B263" s="4"/>
      <c r="C263" s="7"/>
      <c r="D263" s="86"/>
      <c r="E263" s="25"/>
      <c r="F263" s="57"/>
      <c r="G263" s="62"/>
    </row>
    <row r="264" spans="1:7" x14ac:dyDescent="0.2">
      <c r="A264" s="46">
        <v>56</v>
      </c>
      <c r="B264" s="51" t="s">
        <v>9</v>
      </c>
      <c r="C264" s="53" t="s">
        <v>3</v>
      </c>
      <c r="D264" s="63">
        <v>10.199999999999999</v>
      </c>
      <c r="E264" s="25">
        <f>+F264*$E$11</f>
        <v>331.81671709123708</v>
      </c>
      <c r="F264" s="54">
        <v>257.75093344140004</v>
      </c>
      <c r="G264" s="55">
        <f>D264*E264</f>
        <v>3384.5305143306182</v>
      </c>
    </row>
    <row r="265" spans="1:7" x14ac:dyDescent="0.2">
      <c r="A265" s="46"/>
      <c r="B265" s="51"/>
      <c r="C265" s="53"/>
      <c r="D265" s="64"/>
      <c r="E265" s="25"/>
      <c r="F265" s="56"/>
      <c r="G265" s="55"/>
    </row>
    <row r="266" spans="1:7" x14ac:dyDescent="0.2">
      <c r="A266" s="46"/>
      <c r="B266" s="51"/>
      <c r="C266" s="53"/>
      <c r="D266" s="64"/>
      <c r="E266" s="25"/>
      <c r="F266" s="56"/>
      <c r="G266" s="55"/>
    </row>
    <row r="267" spans="1:7" ht="12.75" customHeight="1" x14ac:dyDescent="0.2">
      <c r="A267" s="46"/>
      <c r="B267" s="51"/>
      <c r="C267" s="53"/>
      <c r="D267" s="65"/>
      <c r="E267" s="25"/>
      <c r="F267" s="57"/>
      <c r="G267" s="55"/>
    </row>
    <row r="268" spans="1:7" x14ac:dyDescent="0.2">
      <c r="A268" s="46">
        <v>57</v>
      </c>
      <c r="B268" s="51" t="s">
        <v>11</v>
      </c>
      <c r="C268" s="53" t="s">
        <v>3</v>
      </c>
      <c r="D268" s="69">
        <v>16.824999999999999</v>
      </c>
      <c r="E268" s="25">
        <f>+F268*$E$11</f>
        <v>331.81671709123708</v>
      </c>
      <c r="F268" s="54">
        <v>257.75093344140004</v>
      </c>
      <c r="G268" s="55">
        <f>D268*E268</f>
        <v>5582.8162650600634</v>
      </c>
    </row>
    <row r="269" spans="1:7" x14ac:dyDescent="0.2">
      <c r="A269" s="46"/>
      <c r="B269" s="51"/>
      <c r="C269" s="53"/>
      <c r="D269" s="70"/>
      <c r="E269" s="25"/>
      <c r="F269" s="56"/>
      <c r="G269" s="55"/>
    </row>
    <row r="270" spans="1:7" x14ac:dyDescent="0.2">
      <c r="A270" s="46"/>
      <c r="B270" s="51"/>
      <c r="C270" s="53"/>
      <c r="D270" s="70"/>
      <c r="E270" s="25"/>
      <c r="F270" s="56"/>
      <c r="G270" s="55"/>
    </row>
    <row r="271" spans="1:7" ht="12.75" customHeight="1" x14ac:dyDescent="0.2">
      <c r="A271" s="46"/>
      <c r="B271" s="51"/>
      <c r="C271" s="53"/>
      <c r="D271" s="71"/>
      <c r="E271" s="25"/>
      <c r="F271" s="57"/>
      <c r="G271" s="55"/>
    </row>
    <row r="272" spans="1:7" x14ac:dyDescent="0.2">
      <c r="A272" s="46">
        <v>58</v>
      </c>
      <c r="B272" s="51" t="s">
        <v>15</v>
      </c>
      <c r="C272" s="53" t="s">
        <v>3</v>
      </c>
      <c r="D272" s="63">
        <v>15.9</v>
      </c>
      <c r="E272" s="25">
        <f>+F272*$E$11</f>
        <v>331.81671709123708</v>
      </c>
      <c r="F272" s="54">
        <v>257.75093344140004</v>
      </c>
      <c r="G272" s="55">
        <f>D272*E272</f>
        <v>5275.88580175067</v>
      </c>
    </row>
    <row r="273" spans="1:7" x14ac:dyDescent="0.2">
      <c r="A273" s="46"/>
      <c r="B273" s="51"/>
      <c r="C273" s="53"/>
      <c r="D273" s="64"/>
      <c r="E273" s="25"/>
      <c r="F273" s="56"/>
      <c r="G273" s="55"/>
    </row>
    <row r="274" spans="1:7" x14ac:dyDescent="0.2">
      <c r="A274" s="46"/>
      <c r="B274" s="51"/>
      <c r="C274" s="53"/>
      <c r="D274" s="64"/>
      <c r="E274" s="25"/>
      <c r="F274" s="56"/>
      <c r="G274" s="55"/>
    </row>
    <row r="275" spans="1:7" ht="12.75" customHeight="1" x14ac:dyDescent="0.2">
      <c r="A275" s="46"/>
      <c r="B275" s="51"/>
      <c r="C275" s="53"/>
      <c r="D275" s="65"/>
      <c r="E275" s="25"/>
      <c r="F275" s="57"/>
      <c r="G275" s="55"/>
    </row>
    <row r="276" spans="1:7" ht="12.75" customHeight="1" x14ac:dyDescent="0.2">
      <c r="A276" s="46">
        <v>59</v>
      </c>
      <c r="B276" s="72" t="s">
        <v>43</v>
      </c>
      <c r="C276" s="53" t="s">
        <v>58</v>
      </c>
      <c r="D276" s="52">
        <v>686.1</v>
      </c>
      <c r="E276" s="25">
        <f>+F276*$E$11</f>
        <v>84.129485225117278</v>
      </c>
      <c r="F276" s="54">
        <v>65.350695820295414</v>
      </c>
      <c r="G276" s="55">
        <f>D276*E276</f>
        <v>57721.239812952968</v>
      </c>
    </row>
    <row r="277" spans="1:7" x14ac:dyDescent="0.2">
      <c r="A277" s="46"/>
      <c r="B277" s="3"/>
      <c r="C277" s="53"/>
      <c r="D277" s="6"/>
      <c r="E277" s="25"/>
      <c r="F277" s="56"/>
      <c r="G277" s="55"/>
    </row>
    <row r="278" spans="1:7" x14ac:dyDescent="0.2">
      <c r="A278" s="46"/>
      <c r="B278" s="3"/>
      <c r="C278" s="53"/>
      <c r="D278" s="6"/>
      <c r="E278" s="25"/>
      <c r="F278" s="56"/>
      <c r="G278" s="55"/>
    </row>
    <row r="279" spans="1:7" ht="12.75" customHeight="1" x14ac:dyDescent="0.2">
      <c r="A279" s="46"/>
      <c r="B279" s="4"/>
      <c r="C279" s="53"/>
      <c r="D279" s="87"/>
      <c r="E279" s="25"/>
      <c r="F279" s="57"/>
      <c r="G279" s="55"/>
    </row>
    <row r="280" spans="1:7" x14ac:dyDescent="0.2">
      <c r="A280" s="46">
        <v>60</v>
      </c>
      <c r="B280" s="16" t="s">
        <v>10</v>
      </c>
      <c r="C280" s="58" t="s">
        <v>3</v>
      </c>
      <c r="D280" s="84">
        <v>6.24</v>
      </c>
      <c r="E280" s="25">
        <f>+F280*$E$11</f>
        <v>400.68544328324532</v>
      </c>
      <c r="F280" s="54">
        <v>311.24726905860007</v>
      </c>
      <c r="G280" s="59">
        <f>D280*E280</f>
        <v>2500.277166087451</v>
      </c>
    </row>
    <row r="281" spans="1:7" x14ac:dyDescent="0.2">
      <c r="A281" s="46"/>
      <c r="B281" s="17"/>
      <c r="C281" s="60"/>
      <c r="D281" s="85"/>
      <c r="E281" s="25"/>
      <c r="F281" s="56"/>
      <c r="G281" s="61"/>
    </row>
    <row r="282" spans="1:7" x14ac:dyDescent="0.2">
      <c r="A282" s="46"/>
      <c r="B282" s="17"/>
      <c r="C282" s="60"/>
      <c r="D282" s="85"/>
      <c r="E282" s="25"/>
      <c r="F282" s="56"/>
      <c r="G282" s="61"/>
    </row>
    <row r="283" spans="1:7" ht="12.75" customHeight="1" x14ac:dyDescent="0.2">
      <c r="A283" s="46"/>
      <c r="B283" s="4"/>
      <c r="C283" s="7"/>
      <c r="D283" s="86"/>
      <c r="E283" s="25"/>
      <c r="F283" s="57"/>
      <c r="G283" s="62"/>
    </row>
    <row r="284" spans="1:7" x14ac:dyDescent="0.2">
      <c r="A284" s="46">
        <v>61</v>
      </c>
      <c r="B284" s="51" t="s">
        <v>4</v>
      </c>
      <c r="C284" s="53" t="s">
        <v>3</v>
      </c>
      <c r="D284" s="69">
        <v>73.58</v>
      </c>
      <c r="E284" s="25">
        <f>+F284*$E$11</f>
        <v>331.81671709123708</v>
      </c>
      <c r="F284" s="54">
        <v>257.75093344140004</v>
      </c>
      <c r="G284" s="55">
        <f>D284*E284</f>
        <v>24415.074043573222</v>
      </c>
    </row>
    <row r="285" spans="1:7" x14ac:dyDescent="0.2">
      <c r="A285" s="46"/>
      <c r="B285" s="51"/>
      <c r="C285" s="53"/>
      <c r="D285" s="70"/>
      <c r="E285" s="25"/>
      <c r="F285" s="56"/>
      <c r="G285" s="55"/>
    </row>
    <row r="286" spans="1:7" x14ac:dyDescent="0.2">
      <c r="A286" s="46"/>
      <c r="B286" s="51"/>
      <c r="C286" s="53"/>
      <c r="D286" s="70"/>
      <c r="E286" s="25"/>
      <c r="F286" s="56"/>
      <c r="G286" s="55"/>
    </row>
    <row r="287" spans="1:7" ht="12.75" customHeight="1" x14ac:dyDescent="0.2">
      <c r="A287" s="46"/>
      <c r="B287" s="51"/>
      <c r="C287" s="53"/>
      <c r="D287" s="71"/>
      <c r="E287" s="25"/>
      <c r="F287" s="57"/>
      <c r="G287" s="55"/>
    </row>
    <row r="288" spans="1:7" x14ac:dyDescent="0.2">
      <c r="A288" s="46">
        <v>62</v>
      </c>
      <c r="B288" s="51" t="s">
        <v>8</v>
      </c>
      <c r="C288" s="53" t="s">
        <v>3</v>
      </c>
      <c r="D288" s="69">
        <v>0.33600000000000002</v>
      </c>
      <c r="E288" s="25">
        <f>+F288*$E$11</f>
        <v>331.81671709123708</v>
      </c>
      <c r="F288" s="54">
        <v>257.75093344140004</v>
      </c>
      <c r="G288" s="55">
        <f>D288*E288</f>
        <v>111.49041694265567</v>
      </c>
    </row>
    <row r="289" spans="1:7" x14ac:dyDescent="0.2">
      <c r="A289" s="46"/>
      <c r="B289" s="51"/>
      <c r="C289" s="53"/>
      <c r="D289" s="70"/>
      <c r="E289" s="25"/>
      <c r="F289" s="56"/>
      <c r="G289" s="55"/>
    </row>
    <row r="290" spans="1:7" x14ac:dyDescent="0.2">
      <c r="A290" s="46"/>
      <c r="B290" s="51"/>
      <c r="C290" s="53"/>
      <c r="D290" s="70"/>
      <c r="E290" s="25"/>
      <c r="F290" s="56"/>
      <c r="G290" s="55"/>
    </row>
    <row r="291" spans="1:7" ht="12.75" customHeight="1" x14ac:dyDescent="0.2">
      <c r="A291" s="46"/>
      <c r="B291" s="51"/>
      <c r="C291" s="53"/>
      <c r="D291" s="71"/>
      <c r="E291" s="25"/>
      <c r="F291" s="57"/>
      <c r="G291" s="55"/>
    </row>
    <row r="292" spans="1:7" x14ac:dyDescent="0.2">
      <c r="A292" s="46">
        <v>63</v>
      </c>
      <c r="B292" s="51" t="s">
        <v>9</v>
      </c>
      <c r="C292" s="53" t="s">
        <v>3</v>
      </c>
      <c r="D292" s="69">
        <v>2.2890000000000001</v>
      </c>
      <c r="E292" s="25">
        <f>+F292*$E$11</f>
        <v>331.81671709123708</v>
      </c>
      <c r="F292" s="54">
        <v>257.75093344140004</v>
      </c>
      <c r="G292" s="55">
        <f>D292*E292</f>
        <v>759.5284654218417</v>
      </c>
    </row>
    <row r="293" spans="1:7" x14ac:dyDescent="0.2">
      <c r="A293" s="46"/>
      <c r="B293" s="51"/>
      <c r="C293" s="53"/>
      <c r="D293" s="70"/>
      <c r="E293" s="25"/>
      <c r="F293" s="56"/>
      <c r="G293" s="55"/>
    </row>
    <row r="294" spans="1:7" x14ac:dyDescent="0.2">
      <c r="A294" s="46"/>
      <c r="B294" s="51"/>
      <c r="C294" s="53"/>
      <c r="D294" s="70"/>
      <c r="E294" s="25"/>
      <c r="F294" s="56"/>
      <c r="G294" s="55"/>
    </row>
    <row r="295" spans="1:7" ht="12.75" customHeight="1" x14ac:dyDescent="0.2">
      <c r="A295" s="46"/>
      <c r="B295" s="51"/>
      <c r="C295" s="53"/>
      <c r="D295" s="71"/>
      <c r="E295" s="25"/>
      <c r="F295" s="57"/>
      <c r="G295" s="55"/>
    </row>
    <row r="296" spans="1:7" ht="10.35" customHeight="1" x14ac:dyDescent="0.2">
      <c r="A296" s="5">
        <v>64</v>
      </c>
      <c r="B296" s="51" t="s">
        <v>141</v>
      </c>
      <c r="C296" s="53" t="s">
        <v>58</v>
      </c>
      <c r="D296" s="53">
        <v>7.2</v>
      </c>
      <c r="E296" s="25">
        <f>+F296*$E$11</f>
        <v>97.322910520309478</v>
      </c>
      <c r="F296" s="54">
        <v>75.599177918893616</v>
      </c>
      <c r="G296" s="76">
        <f>D296*E296</f>
        <v>700.72495574622826</v>
      </c>
    </row>
    <row r="297" spans="1:7" ht="10.35" customHeight="1" x14ac:dyDescent="0.2">
      <c r="A297" s="6"/>
      <c r="B297" s="51"/>
      <c r="C297" s="53"/>
      <c r="D297" s="53"/>
      <c r="E297" s="25"/>
      <c r="F297" s="56"/>
      <c r="G297" s="77"/>
    </row>
    <row r="298" spans="1:7" ht="10.35" customHeight="1" x14ac:dyDescent="0.2">
      <c r="A298" s="6"/>
      <c r="B298" s="51"/>
      <c r="C298" s="53"/>
      <c r="D298" s="53"/>
      <c r="E298" s="25"/>
      <c r="F298" s="56"/>
      <c r="G298" s="77"/>
    </row>
    <row r="299" spans="1:7" ht="10.35" customHeight="1" x14ac:dyDescent="0.2">
      <c r="A299" s="7"/>
      <c r="B299" s="51"/>
      <c r="C299" s="53"/>
      <c r="D299" s="53"/>
      <c r="E299" s="25"/>
      <c r="F299" s="57"/>
      <c r="G299" s="62"/>
    </row>
    <row r="300" spans="1:7" x14ac:dyDescent="0.2">
      <c r="A300" s="88">
        <v>65</v>
      </c>
      <c r="B300" s="16" t="s">
        <v>10</v>
      </c>
      <c r="C300" s="58" t="s">
        <v>3</v>
      </c>
      <c r="D300" s="84">
        <v>0.27300000000000002</v>
      </c>
      <c r="E300" s="25">
        <f>+F300*$E$11</f>
        <v>400.68544328324532</v>
      </c>
      <c r="F300" s="54">
        <v>311.24726905860007</v>
      </c>
      <c r="G300" s="59">
        <f>D300*E300</f>
        <v>109.38712601632598</v>
      </c>
    </row>
    <row r="301" spans="1:7" x14ac:dyDescent="0.2">
      <c r="A301" s="89"/>
      <c r="B301" s="17"/>
      <c r="C301" s="60"/>
      <c r="D301" s="85"/>
      <c r="E301" s="25"/>
      <c r="F301" s="56"/>
      <c r="G301" s="61"/>
    </row>
    <row r="302" spans="1:7" x14ac:dyDescent="0.2">
      <c r="A302" s="89"/>
      <c r="B302" s="17"/>
      <c r="C302" s="60"/>
      <c r="D302" s="85"/>
      <c r="E302" s="25"/>
      <c r="F302" s="56"/>
      <c r="G302" s="61"/>
    </row>
    <row r="303" spans="1:7" ht="12.75" customHeight="1" x14ac:dyDescent="0.2">
      <c r="A303" s="36"/>
      <c r="B303" s="4"/>
      <c r="C303" s="7"/>
      <c r="D303" s="86"/>
      <c r="E303" s="25"/>
      <c r="F303" s="57"/>
      <c r="G303" s="62"/>
    </row>
    <row r="304" spans="1:7" x14ac:dyDescent="0.2">
      <c r="A304" s="46">
        <v>66</v>
      </c>
      <c r="B304" s="51" t="s">
        <v>4</v>
      </c>
      <c r="C304" s="53" t="s">
        <v>3</v>
      </c>
      <c r="D304" s="69">
        <v>0.437</v>
      </c>
      <c r="E304" s="25">
        <f>+F304*$E$11</f>
        <v>331.81671709123708</v>
      </c>
      <c r="F304" s="54">
        <v>257.75093344140004</v>
      </c>
      <c r="G304" s="55">
        <f>D304*E304</f>
        <v>145.00390536887059</v>
      </c>
    </row>
    <row r="305" spans="1:7" x14ac:dyDescent="0.2">
      <c r="A305" s="46"/>
      <c r="B305" s="51"/>
      <c r="C305" s="53"/>
      <c r="D305" s="70"/>
      <c r="E305" s="25"/>
      <c r="F305" s="56"/>
      <c r="G305" s="55"/>
    </row>
    <row r="306" spans="1:7" x14ac:dyDescent="0.2">
      <c r="A306" s="46"/>
      <c r="B306" s="51"/>
      <c r="C306" s="53"/>
      <c r="D306" s="70"/>
      <c r="E306" s="25"/>
      <c r="F306" s="56"/>
      <c r="G306" s="55"/>
    </row>
    <row r="307" spans="1:7" ht="12.75" customHeight="1" x14ac:dyDescent="0.2">
      <c r="A307" s="46"/>
      <c r="B307" s="51"/>
      <c r="C307" s="53"/>
      <c r="D307" s="71"/>
      <c r="E307" s="25"/>
      <c r="F307" s="57"/>
      <c r="G307" s="55"/>
    </row>
    <row r="308" spans="1:7" x14ac:dyDescent="0.2">
      <c r="A308" s="46">
        <v>67</v>
      </c>
      <c r="B308" s="51" t="s">
        <v>15</v>
      </c>
      <c r="C308" s="53" t="s">
        <v>3</v>
      </c>
      <c r="D308" s="69">
        <v>0.35499999999999998</v>
      </c>
      <c r="E308" s="25">
        <f>+F308*$E$11</f>
        <v>331.81671709123708</v>
      </c>
      <c r="F308" s="54">
        <v>257.75093344140004</v>
      </c>
      <c r="G308" s="55">
        <f>D308*E308</f>
        <v>117.79493456738916</v>
      </c>
    </row>
    <row r="309" spans="1:7" x14ac:dyDescent="0.2">
      <c r="A309" s="46"/>
      <c r="B309" s="51"/>
      <c r="C309" s="53"/>
      <c r="D309" s="70"/>
      <c r="E309" s="25"/>
      <c r="F309" s="56"/>
      <c r="G309" s="55"/>
    </row>
    <row r="310" spans="1:7" x14ac:dyDescent="0.2">
      <c r="A310" s="46"/>
      <c r="B310" s="51"/>
      <c r="C310" s="53"/>
      <c r="D310" s="70"/>
      <c r="E310" s="25"/>
      <c r="F310" s="56"/>
      <c r="G310" s="55"/>
    </row>
    <row r="311" spans="1:7" ht="12.75" customHeight="1" x14ac:dyDescent="0.2">
      <c r="A311" s="46"/>
      <c r="B311" s="51"/>
      <c r="C311" s="53"/>
      <c r="D311" s="71"/>
      <c r="E311" s="25"/>
      <c r="F311" s="57"/>
      <c r="G311" s="55"/>
    </row>
    <row r="312" spans="1:7" ht="12.75" customHeight="1" x14ac:dyDescent="0.2">
      <c r="A312" s="46">
        <v>68</v>
      </c>
      <c r="B312" s="90" t="s">
        <v>38</v>
      </c>
      <c r="C312" s="53" t="s">
        <v>499</v>
      </c>
      <c r="D312" s="91">
        <v>11.2</v>
      </c>
      <c r="E312" s="25">
        <f>+F312*$E$11</f>
        <v>108.85187830664242</v>
      </c>
      <c r="F312" s="54">
        <v>84.554730956102617</v>
      </c>
      <c r="G312" s="92">
        <f>D312*E312</f>
        <v>1219.1410370343949</v>
      </c>
    </row>
    <row r="313" spans="1:7" x14ac:dyDescent="0.2">
      <c r="A313" s="46"/>
      <c r="B313" s="93"/>
      <c r="C313" s="53"/>
      <c r="D313" s="91"/>
      <c r="E313" s="25"/>
      <c r="F313" s="56"/>
      <c r="G313" s="92"/>
    </row>
    <row r="314" spans="1:7" x14ac:dyDescent="0.2">
      <c r="A314" s="46"/>
      <c r="B314" s="93"/>
      <c r="C314" s="53"/>
      <c r="D314" s="91"/>
      <c r="E314" s="25"/>
      <c r="F314" s="56"/>
      <c r="G314" s="92"/>
    </row>
    <row r="315" spans="1:7" ht="12.75" customHeight="1" x14ac:dyDescent="0.2">
      <c r="A315" s="46"/>
      <c r="B315" s="93"/>
      <c r="C315" s="53"/>
      <c r="D315" s="91"/>
      <c r="E315" s="25"/>
      <c r="F315" s="57"/>
      <c r="G315" s="92"/>
    </row>
    <row r="316" spans="1:7" x14ac:dyDescent="0.2">
      <c r="A316" s="46">
        <v>69</v>
      </c>
      <c r="B316" s="16" t="s">
        <v>10</v>
      </c>
      <c r="C316" s="58" t="s">
        <v>3</v>
      </c>
      <c r="D316" s="84">
        <v>0.48099999999999998</v>
      </c>
      <c r="E316" s="25">
        <f>+F316*$E$11</f>
        <v>400.68544328324532</v>
      </c>
      <c r="F316" s="54">
        <v>311.24726905860007</v>
      </c>
      <c r="G316" s="59">
        <f>D316*E316</f>
        <v>192.72969821924099</v>
      </c>
    </row>
    <row r="317" spans="1:7" x14ac:dyDescent="0.2">
      <c r="A317" s="46"/>
      <c r="B317" s="17"/>
      <c r="C317" s="60"/>
      <c r="D317" s="85"/>
      <c r="E317" s="25"/>
      <c r="F317" s="56"/>
      <c r="G317" s="61"/>
    </row>
    <row r="318" spans="1:7" x14ac:dyDescent="0.2">
      <c r="A318" s="46"/>
      <c r="B318" s="17"/>
      <c r="C318" s="60"/>
      <c r="D318" s="85"/>
      <c r="E318" s="25"/>
      <c r="F318" s="56"/>
      <c r="G318" s="61"/>
    </row>
    <row r="319" spans="1:7" ht="12.75" customHeight="1" x14ac:dyDescent="0.2">
      <c r="A319" s="46"/>
      <c r="B319" s="4"/>
      <c r="C319" s="7"/>
      <c r="D319" s="86"/>
      <c r="E319" s="25"/>
      <c r="F319" s="57"/>
      <c r="G319" s="62"/>
    </row>
    <row r="320" spans="1:7" x14ac:dyDescent="0.2">
      <c r="A320" s="46">
        <v>70</v>
      </c>
      <c r="B320" s="51" t="s">
        <v>6</v>
      </c>
      <c r="C320" s="53" t="s">
        <v>3</v>
      </c>
      <c r="D320" s="69">
        <v>1.8939999999999999</v>
      </c>
      <c r="E320" s="25">
        <f>+F320*$E$11</f>
        <v>331.81671709123708</v>
      </c>
      <c r="F320" s="54">
        <v>257.75093344140004</v>
      </c>
      <c r="G320" s="55">
        <f>D320*E320</f>
        <v>628.46086217080301</v>
      </c>
    </row>
    <row r="321" spans="1:7" x14ac:dyDescent="0.2">
      <c r="A321" s="46"/>
      <c r="B321" s="51"/>
      <c r="C321" s="53"/>
      <c r="D321" s="70"/>
      <c r="E321" s="25"/>
      <c r="F321" s="56"/>
      <c r="G321" s="55"/>
    </row>
    <row r="322" spans="1:7" x14ac:dyDescent="0.2">
      <c r="A322" s="46"/>
      <c r="B322" s="51"/>
      <c r="C322" s="53"/>
      <c r="D322" s="70"/>
      <c r="E322" s="25"/>
      <c r="F322" s="56"/>
      <c r="G322" s="55"/>
    </row>
    <row r="323" spans="1:7" ht="12.75" customHeight="1" x14ac:dyDescent="0.2">
      <c r="A323" s="46"/>
      <c r="B323" s="51"/>
      <c r="C323" s="53"/>
      <c r="D323" s="71"/>
      <c r="E323" s="25"/>
      <c r="F323" s="57"/>
      <c r="G323" s="55"/>
    </row>
    <row r="324" spans="1:7" s="28" customFormat="1" ht="8.25" customHeight="1" x14ac:dyDescent="0.2">
      <c r="A324" s="22"/>
      <c r="B324" s="31" t="s">
        <v>155</v>
      </c>
      <c r="C324" s="22"/>
      <c r="D324" s="24"/>
      <c r="E324" s="25"/>
      <c r="F324" s="26"/>
      <c r="G324" s="27"/>
    </row>
    <row r="325" spans="1:7" s="28" customFormat="1" ht="8.25" customHeight="1" x14ac:dyDescent="0.2">
      <c r="A325" s="22"/>
      <c r="B325" s="31"/>
      <c r="C325" s="22"/>
      <c r="D325" s="24"/>
      <c r="E325" s="25"/>
      <c r="F325" s="29"/>
      <c r="G325" s="27"/>
    </row>
    <row r="326" spans="1:7" s="28" customFormat="1" ht="8.25" customHeight="1" x14ac:dyDescent="0.2">
      <c r="A326" s="22"/>
      <c r="B326" s="31"/>
      <c r="C326" s="22"/>
      <c r="D326" s="24"/>
      <c r="E326" s="25"/>
      <c r="F326" s="29"/>
      <c r="G326" s="27"/>
    </row>
    <row r="327" spans="1:7" s="28" customFormat="1" ht="8.25" customHeight="1" x14ac:dyDescent="0.2">
      <c r="A327" s="22"/>
      <c r="B327" s="31"/>
      <c r="C327" s="22"/>
      <c r="D327" s="24"/>
      <c r="E327" s="25"/>
      <c r="F327" s="30"/>
      <c r="G327" s="27"/>
    </row>
    <row r="328" spans="1:7" ht="12.75" customHeight="1" x14ac:dyDescent="0.2">
      <c r="A328" s="46">
        <v>71</v>
      </c>
      <c r="B328" s="51" t="s">
        <v>156</v>
      </c>
      <c r="C328" s="52" t="s">
        <v>58</v>
      </c>
      <c r="D328" s="53">
        <v>1.2</v>
      </c>
      <c r="E328" s="25">
        <f>+F328*$E$11</f>
        <v>43.101347807487706</v>
      </c>
      <c r="F328" s="54">
        <v>33.480569416000002</v>
      </c>
      <c r="G328" s="55">
        <f>D328*E328</f>
        <v>51.721617368985243</v>
      </c>
    </row>
    <row r="329" spans="1:7" x14ac:dyDescent="0.2">
      <c r="A329" s="46"/>
      <c r="B329" s="51"/>
      <c r="C329" s="6"/>
      <c r="D329" s="53"/>
      <c r="E329" s="25"/>
      <c r="F329" s="56"/>
      <c r="G329" s="55"/>
    </row>
    <row r="330" spans="1:7" x14ac:dyDescent="0.2">
      <c r="A330" s="46"/>
      <c r="B330" s="51"/>
      <c r="C330" s="6"/>
      <c r="D330" s="53"/>
      <c r="E330" s="25"/>
      <c r="F330" s="56"/>
      <c r="G330" s="55"/>
    </row>
    <row r="331" spans="1:7" ht="12.75" customHeight="1" x14ac:dyDescent="0.2">
      <c r="A331" s="46"/>
      <c r="B331" s="51"/>
      <c r="C331" s="7"/>
      <c r="D331" s="53"/>
      <c r="E331" s="25"/>
      <c r="F331" s="57"/>
      <c r="G331" s="55"/>
    </row>
    <row r="332" spans="1:7" ht="12.75" customHeight="1" x14ac:dyDescent="0.2">
      <c r="A332" s="88">
        <v>72</v>
      </c>
      <c r="B332" s="16" t="s">
        <v>178</v>
      </c>
      <c r="C332" s="58" t="s">
        <v>58</v>
      </c>
      <c r="D332" s="58">
        <v>3.65</v>
      </c>
      <c r="E332" s="25">
        <f>+F332*$E$11</f>
        <v>59.052000733191043</v>
      </c>
      <c r="F332" s="54">
        <v>45.870830270366127</v>
      </c>
      <c r="G332" s="59">
        <f>D332*E332</f>
        <v>215.5398026761473</v>
      </c>
    </row>
    <row r="333" spans="1:7" x14ac:dyDescent="0.2">
      <c r="A333" s="89"/>
      <c r="B333" s="17"/>
      <c r="C333" s="60"/>
      <c r="D333" s="60"/>
      <c r="E333" s="25"/>
      <c r="F333" s="56"/>
      <c r="G333" s="61"/>
    </row>
    <row r="334" spans="1:7" x14ac:dyDescent="0.2">
      <c r="A334" s="89"/>
      <c r="B334" s="17"/>
      <c r="C334" s="60"/>
      <c r="D334" s="60"/>
      <c r="E334" s="25"/>
      <c r="F334" s="56"/>
      <c r="G334" s="61"/>
    </row>
    <row r="335" spans="1:7" ht="12.75" customHeight="1" x14ac:dyDescent="0.2">
      <c r="A335" s="36"/>
      <c r="B335" s="4"/>
      <c r="C335" s="7"/>
      <c r="D335" s="7"/>
      <c r="E335" s="25"/>
      <c r="F335" s="57"/>
      <c r="G335" s="62"/>
    </row>
    <row r="336" spans="1:7" x14ac:dyDescent="0.2">
      <c r="A336" s="46">
        <v>73</v>
      </c>
      <c r="B336" s="51" t="s">
        <v>24</v>
      </c>
      <c r="C336" s="53" t="s">
        <v>3</v>
      </c>
      <c r="D336" s="94">
        <v>2.5000000000000001E-3</v>
      </c>
      <c r="E336" s="25">
        <f>+F336*$E$11</f>
        <v>338.07792017283805</v>
      </c>
      <c r="F336" s="54">
        <v>262.61455500000005</v>
      </c>
      <c r="G336" s="55">
        <f>D336*E336</f>
        <v>0.84519480043209516</v>
      </c>
    </row>
    <row r="337" spans="1:7" x14ac:dyDescent="0.2">
      <c r="A337" s="46"/>
      <c r="B337" s="51"/>
      <c r="C337" s="53"/>
      <c r="D337" s="95"/>
      <c r="E337" s="25"/>
      <c r="F337" s="56"/>
      <c r="G337" s="55"/>
    </row>
    <row r="338" spans="1:7" x14ac:dyDescent="0.2">
      <c r="A338" s="46"/>
      <c r="B338" s="51"/>
      <c r="C338" s="53"/>
      <c r="D338" s="95"/>
      <c r="E338" s="25"/>
      <c r="F338" s="56"/>
      <c r="G338" s="55"/>
    </row>
    <row r="339" spans="1:7" ht="12.75" customHeight="1" x14ac:dyDescent="0.2">
      <c r="A339" s="46"/>
      <c r="B339" s="51"/>
      <c r="C339" s="53"/>
      <c r="D339" s="96"/>
      <c r="E339" s="25"/>
      <c r="F339" s="57"/>
      <c r="G339" s="55"/>
    </row>
    <row r="340" spans="1:7" x14ac:dyDescent="0.2">
      <c r="A340" s="88">
        <v>74</v>
      </c>
      <c r="B340" s="51" t="s">
        <v>4</v>
      </c>
      <c r="C340" s="53" t="s">
        <v>3</v>
      </c>
      <c r="D340" s="69">
        <v>0.222</v>
      </c>
      <c r="E340" s="25">
        <f>+F340*$E$11</f>
        <v>331.81671709123708</v>
      </c>
      <c r="F340" s="54">
        <v>257.75093344140004</v>
      </c>
      <c r="G340" s="55">
        <f>D340*E340</f>
        <v>73.663311194254632</v>
      </c>
    </row>
    <row r="341" spans="1:7" x14ac:dyDescent="0.2">
      <c r="A341" s="89"/>
      <c r="B341" s="51"/>
      <c r="C341" s="53"/>
      <c r="D341" s="70"/>
      <c r="E341" s="25"/>
      <c r="F341" s="56"/>
      <c r="G341" s="55"/>
    </row>
    <row r="342" spans="1:7" x14ac:dyDescent="0.2">
      <c r="A342" s="89"/>
      <c r="B342" s="51"/>
      <c r="C342" s="53"/>
      <c r="D342" s="70"/>
      <c r="E342" s="25"/>
      <c r="F342" s="56"/>
      <c r="G342" s="55"/>
    </row>
    <row r="343" spans="1:7" ht="12.75" customHeight="1" x14ac:dyDescent="0.2">
      <c r="A343" s="36"/>
      <c r="B343" s="51"/>
      <c r="C343" s="53"/>
      <c r="D343" s="71"/>
      <c r="E343" s="25"/>
      <c r="F343" s="57"/>
      <c r="G343" s="55"/>
    </row>
    <row r="344" spans="1:7" x14ac:dyDescent="0.2">
      <c r="A344" s="46">
        <v>75</v>
      </c>
      <c r="B344" s="51" t="s">
        <v>6</v>
      </c>
      <c r="C344" s="53" t="s">
        <v>3</v>
      </c>
      <c r="D344" s="94">
        <v>7.5700000000000003E-2</v>
      </c>
      <c r="E344" s="25">
        <f>+F344*$E$11</f>
        <v>331.81671709123708</v>
      </c>
      <c r="F344" s="54">
        <v>257.75093344140004</v>
      </c>
      <c r="G344" s="55">
        <f>D344*E344</f>
        <v>25.11852548380665</v>
      </c>
    </row>
    <row r="345" spans="1:7" x14ac:dyDescent="0.2">
      <c r="A345" s="46"/>
      <c r="B345" s="51"/>
      <c r="C345" s="53"/>
      <c r="D345" s="95"/>
      <c r="E345" s="25"/>
      <c r="F345" s="56"/>
      <c r="G345" s="55"/>
    </row>
    <row r="346" spans="1:7" x14ac:dyDescent="0.2">
      <c r="A346" s="46"/>
      <c r="B346" s="51"/>
      <c r="C346" s="53"/>
      <c r="D346" s="95"/>
      <c r="E346" s="25"/>
      <c r="F346" s="56"/>
      <c r="G346" s="55"/>
    </row>
    <row r="347" spans="1:7" ht="12.75" customHeight="1" x14ac:dyDescent="0.2">
      <c r="A347" s="46"/>
      <c r="B347" s="51"/>
      <c r="C347" s="53"/>
      <c r="D347" s="96"/>
      <c r="E347" s="25"/>
      <c r="F347" s="57"/>
      <c r="G347" s="55"/>
    </row>
    <row r="348" spans="1:7" x14ac:dyDescent="0.2">
      <c r="A348" s="88">
        <v>76</v>
      </c>
      <c r="B348" s="81" t="s">
        <v>159</v>
      </c>
      <c r="C348" s="1" t="s">
        <v>3</v>
      </c>
      <c r="D348" s="1">
        <f>1.215+0.6839+0.5033+0.763+0.1215</f>
        <v>3.2867000000000002</v>
      </c>
      <c r="E348" s="25">
        <f>+F348*$E$11</f>
        <v>190.93155380000977</v>
      </c>
      <c r="F348" s="54">
        <v>148.31316109319999</v>
      </c>
      <c r="G348" s="83">
        <f>D348*E348</f>
        <v>627.53473787449218</v>
      </c>
    </row>
    <row r="349" spans="1:7" x14ac:dyDescent="0.2">
      <c r="A349" s="89"/>
      <c r="B349" s="81"/>
      <c r="C349" s="1"/>
      <c r="D349" s="1"/>
      <c r="E349" s="25"/>
      <c r="F349" s="56"/>
      <c r="G349" s="83"/>
    </row>
    <row r="350" spans="1:7" x14ac:dyDescent="0.2">
      <c r="A350" s="89"/>
      <c r="B350" s="81"/>
      <c r="C350" s="1"/>
      <c r="D350" s="1"/>
      <c r="E350" s="25"/>
      <c r="F350" s="56"/>
      <c r="G350" s="83"/>
    </row>
    <row r="351" spans="1:7" ht="12.75" customHeight="1" x14ac:dyDescent="0.2">
      <c r="A351" s="36"/>
      <c r="B351" s="81"/>
      <c r="C351" s="1"/>
      <c r="D351" s="1"/>
      <c r="E351" s="25"/>
      <c r="F351" s="57"/>
      <c r="G351" s="83"/>
    </row>
    <row r="352" spans="1:7" ht="12.75" customHeight="1" x14ac:dyDescent="0.2">
      <c r="A352" s="46">
        <v>77</v>
      </c>
      <c r="B352" s="97" t="s">
        <v>157</v>
      </c>
      <c r="C352" s="1" t="s">
        <v>3</v>
      </c>
      <c r="D352" s="98">
        <f>+D348</f>
        <v>3.2867000000000002</v>
      </c>
      <c r="E352" s="25">
        <f>+F352*$E$11</f>
        <v>300.37832866471661</v>
      </c>
      <c r="F352" s="54">
        <v>233.33</v>
      </c>
      <c r="G352" s="83">
        <f>D352*E352</f>
        <v>987.25345282232411</v>
      </c>
    </row>
    <row r="353" spans="1:7" x14ac:dyDescent="0.2">
      <c r="A353" s="46"/>
      <c r="B353" s="40"/>
      <c r="C353" s="1"/>
      <c r="D353" s="98"/>
      <c r="E353" s="25"/>
      <c r="F353" s="56"/>
      <c r="G353" s="83"/>
    </row>
    <row r="354" spans="1:7" x14ac:dyDescent="0.2">
      <c r="A354" s="46"/>
      <c r="B354" s="40"/>
      <c r="C354" s="1"/>
      <c r="D354" s="98"/>
      <c r="E354" s="25"/>
      <c r="F354" s="56"/>
      <c r="G354" s="83"/>
    </row>
    <row r="355" spans="1:7" ht="12.75" customHeight="1" x14ac:dyDescent="0.2">
      <c r="A355" s="46"/>
      <c r="B355" s="99"/>
      <c r="C355" s="1"/>
      <c r="D355" s="98"/>
      <c r="E355" s="25"/>
      <c r="F355" s="57"/>
      <c r="G355" s="83"/>
    </row>
    <row r="356" spans="1:7" ht="12.75" customHeight="1" x14ac:dyDescent="0.2">
      <c r="A356" s="88">
        <v>78</v>
      </c>
      <c r="B356" s="100" t="s">
        <v>500</v>
      </c>
      <c r="C356" s="1" t="s">
        <v>3</v>
      </c>
      <c r="D356" s="101">
        <f>1.062+0.5653</f>
        <v>1.6273</v>
      </c>
      <c r="E356" s="25">
        <f>+F356*$E$11</f>
        <v>582.53530269141379</v>
      </c>
      <c r="F356" s="54">
        <v>452.5058874294001</v>
      </c>
      <c r="G356" s="83">
        <f>D356*E356</f>
        <v>947.95969806973767</v>
      </c>
    </row>
    <row r="357" spans="1:7" x14ac:dyDescent="0.2">
      <c r="A357" s="89"/>
      <c r="B357" s="100"/>
      <c r="C357" s="1"/>
      <c r="D357" s="101"/>
      <c r="E357" s="25"/>
      <c r="F357" s="56"/>
      <c r="G357" s="83"/>
    </row>
    <row r="358" spans="1:7" x14ac:dyDescent="0.2">
      <c r="A358" s="89"/>
      <c r="B358" s="100"/>
      <c r="C358" s="1"/>
      <c r="D358" s="101"/>
      <c r="E358" s="25"/>
      <c r="F358" s="56"/>
      <c r="G358" s="83"/>
    </row>
    <row r="359" spans="1:7" ht="12.75" customHeight="1" x14ac:dyDescent="0.2">
      <c r="A359" s="36"/>
      <c r="B359" s="100"/>
      <c r="C359" s="1"/>
      <c r="D359" s="101"/>
      <c r="E359" s="25"/>
      <c r="F359" s="57"/>
      <c r="G359" s="83"/>
    </row>
    <row r="360" spans="1:7" x14ac:dyDescent="0.2">
      <c r="A360" s="46">
        <v>79</v>
      </c>
      <c r="B360" s="2" t="s">
        <v>48</v>
      </c>
      <c r="C360" s="1" t="s">
        <v>3</v>
      </c>
      <c r="D360" s="98">
        <v>2.64E-2</v>
      </c>
      <c r="E360" s="25">
        <f>+F360*$E$11</f>
        <v>489.53081813613306</v>
      </c>
      <c r="F360" s="54">
        <v>380.26120693680008</v>
      </c>
      <c r="G360" s="83">
        <f>D360*E360</f>
        <v>12.923613598793914</v>
      </c>
    </row>
    <row r="361" spans="1:7" x14ac:dyDescent="0.2">
      <c r="A361" s="46"/>
      <c r="B361" s="3"/>
      <c r="C361" s="1"/>
      <c r="D361" s="98"/>
      <c r="E361" s="25"/>
      <c r="F361" s="56"/>
      <c r="G361" s="83"/>
    </row>
    <row r="362" spans="1:7" x14ac:dyDescent="0.2">
      <c r="A362" s="46"/>
      <c r="B362" s="3"/>
      <c r="C362" s="1"/>
      <c r="D362" s="98"/>
      <c r="E362" s="25"/>
      <c r="F362" s="56"/>
      <c r="G362" s="83"/>
    </row>
    <row r="363" spans="1:7" ht="12.75" customHeight="1" x14ac:dyDescent="0.2">
      <c r="A363" s="46"/>
      <c r="B363" s="4"/>
      <c r="C363" s="1"/>
      <c r="D363" s="98"/>
      <c r="E363" s="25"/>
      <c r="F363" s="57"/>
      <c r="G363" s="83"/>
    </row>
    <row r="364" spans="1:7" x14ac:dyDescent="0.2">
      <c r="A364" s="88">
        <v>80</v>
      </c>
      <c r="B364" s="2" t="s">
        <v>158</v>
      </c>
      <c r="C364" s="1" t="s">
        <v>3</v>
      </c>
      <c r="D364" s="98">
        <f>0.0703+0.0563</f>
        <v>0.12659999999999999</v>
      </c>
      <c r="E364" s="25">
        <f>+F364*$E$11</f>
        <v>571.46738286922209</v>
      </c>
      <c r="F364" s="54">
        <v>443.90847048660004</v>
      </c>
      <c r="G364" s="83">
        <f>D364*E364</f>
        <v>72.347770671243509</v>
      </c>
    </row>
    <row r="365" spans="1:7" x14ac:dyDescent="0.2">
      <c r="A365" s="89"/>
      <c r="B365" s="3"/>
      <c r="C365" s="1"/>
      <c r="D365" s="98"/>
      <c r="E365" s="25"/>
      <c r="F365" s="56"/>
      <c r="G365" s="83"/>
    </row>
    <row r="366" spans="1:7" x14ac:dyDescent="0.2">
      <c r="A366" s="89"/>
      <c r="B366" s="3"/>
      <c r="C366" s="1"/>
      <c r="D366" s="98"/>
      <c r="E366" s="25"/>
      <c r="F366" s="56"/>
      <c r="G366" s="83"/>
    </row>
    <row r="367" spans="1:7" ht="12.75" customHeight="1" x14ac:dyDescent="0.2">
      <c r="A367" s="36"/>
      <c r="B367" s="4"/>
      <c r="C367" s="1"/>
      <c r="D367" s="98"/>
      <c r="E367" s="25"/>
      <c r="F367" s="57"/>
      <c r="G367" s="83"/>
    </row>
    <row r="368" spans="1:7" x14ac:dyDescent="0.2">
      <c r="A368" s="46">
        <v>81</v>
      </c>
      <c r="B368" s="51" t="s">
        <v>6</v>
      </c>
      <c r="C368" s="53" t="s">
        <v>3</v>
      </c>
      <c r="D368" s="94">
        <f>0.0177+0.0064</f>
        <v>2.41E-2</v>
      </c>
      <c r="E368" s="25">
        <f>+F368*$E$11</f>
        <v>331.81671709123708</v>
      </c>
      <c r="F368" s="54">
        <v>257.75093344140004</v>
      </c>
      <c r="G368" s="55">
        <f>D368*E368</f>
        <v>7.996782881898814</v>
      </c>
    </row>
    <row r="369" spans="1:7" x14ac:dyDescent="0.2">
      <c r="A369" s="46"/>
      <c r="B369" s="51"/>
      <c r="C369" s="53"/>
      <c r="D369" s="95"/>
      <c r="E369" s="25"/>
      <c r="F369" s="56"/>
      <c r="G369" s="55"/>
    </row>
    <row r="370" spans="1:7" x14ac:dyDescent="0.2">
      <c r="A370" s="46"/>
      <c r="B370" s="51"/>
      <c r="C370" s="53"/>
      <c r="D370" s="95"/>
      <c r="E370" s="25"/>
      <c r="F370" s="56"/>
      <c r="G370" s="55"/>
    </row>
    <row r="371" spans="1:7" ht="12.75" customHeight="1" x14ac:dyDescent="0.2">
      <c r="A371" s="46"/>
      <c r="B371" s="51"/>
      <c r="C371" s="53"/>
      <c r="D371" s="96"/>
      <c r="E371" s="25"/>
      <c r="F371" s="57"/>
      <c r="G371" s="55"/>
    </row>
    <row r="372" spans="1:7" x14ac:dyDescent="0.2">
      <c r="A372" s="88">
        <v>82</v>
      </c>
      <c r="B372" s="2" t="s">
        <v>153</v>
      </c>
      <c r="C372" s="1" t="s">
        <v>3</v>
      </c>
      <c r="D372" s="98">
        <v>0.48249999999999998</v>
      </c>
      <c r="E372" s="25">
        <f>+F372*$E$11</f>
        <v>411.79543502439185</v>
      </c>
      <c r="F372" s="54">
        <v>319.87736692380008</v>
      </c>
      <c r="G372" s="83">
        <f>D372*E372</f>
        <v>198.69129739926908</v>
      </c>
    </row>
    <row r="373" spans="1:7" x14ac:dyDescent="0.2">
      <c r="A373" s="89"/>
      <c r="B373" s="3"/>
      <c r="C373" s="1"/>
      <c r="D373" s="98"/>
      <c r="E373" s="25"/>
      <c r="F373" s="56"/>
      <c r="G373" s="83"/>
    </row>
    <row r="374" spans="1:7" x14ac:dyDescent="0.2">
      <c r="A374" s="89"/>
      <c r="B374" s="3"/>
      <c r="C374" s="1"/>
      <c r="D374" s="98"/>
      <c r="E374" s="25"/>
      <c r="F374" s="56"/>
      <c r="G374" s="83"/>
    </row>
    <row r="375" spans="1:7" ht="12.75" customHeight="1" x14ac:dyDescent="0.2">
      <c r="A375" s="36"/>
      <c r="B375" s="4"/>
      <c r="C375" s="1"/>
      <c r="D375" s="98"/>
      <c r="E375" s="25"/>
      <c r="F375" s="57"/>
      <c r="G375" s="83"/>
    </row>
    <row r="376" spans="1:7" ht="12.75" customHeight="1" x14ac:dyDescent="0.2">
      <c r="A376" s="46">
        <v>83</v>
      </c>
      <c r="B376" s="100" t="s">
        <v>501</v>
      </c>
      <c r="C376" s="1" t="s">
        <v>3</v>
      </c>
      <c r="D376" s="98">
        <v>4.4000000000000003E-3</v>
      </c>
      <c r="E376" s="25">
        <f>+F376*$E$11</f>
        <v>432.80434826819902</v>
      </c>
      <c r="F376" s="54">
        <v>336.19681895940005</v>
      </c>
      <c r="G376" s="83">
        <f>D376*E376</f>
        <v>1.9043391323800758</v>
      </c>
    </row>
    <row r="377" spans="1:7" x14ac:dyDescent="0.2">
      <c r="A377" s="46"/>
      <c r="B377" s="100"/>
      <c r="C377" s="1"/>
      <c r="D377" s="98"/>
      <c r="E377" s="25"/>
      <c r="F377" s="56"/>
      <c r="G377" s="83"/>
    </row>
    <row r="378" spans="1:7" x14ac:dyDescent="0.2">
      <c r="A378" s="46"/>
      <c r="B378" s="100"/>
      <c r="C378" s="1"/>
      <c r="D378" s="98"/>
      <c r="E378" s="25"/>
      <c r="F378" s="56"/>
      <c r="G378" s="83"/>
    </row>
    <row r="379" spans="1:7" ht="12.75" customHeight="1" x14ac:dyDescent="0.2">
      <c r="A379" s="46"/>
      <c r="B379" s="100"/>
      <c r="C379" s="1"/>
      <c r="D379" s="98"/>
      <c r="E379" s="25"/>
      <c r="F379" s="57"/>
      <c r="G379" s="83"/>
    </row>
    <row r="380" spans="1:7" ht="12.75" customHeight="1" x14ac:dyDescent="0.2">
      <c r="A380" s="88">
        <v>84</v>
      </c>
      <c r="B380" s="100" t="s">
        <v>502</v>
      </c>
      <c r="C380" s="1" t="s">
        <v>3</v>
      </c>
      <c r="D380" s="101">
        <f>0.007+0.0025+0.0172</f>
        <v>2.6700000000000002E-2</v>
      </c>
      <c r="E380" s="25">
        <f>+F380*$E$11</f>
        <v>568.27893243985864</v>
      </c>
      <c r="F380" s="54">
        <v>441.431723439</v>
      </c>
      <c r="G380" s="83">
        <f>D380*E380</f>
        <v>15.173047496144227</v>
      </c>
    </row>
    <row r="381" spans="1:7" x14ac:dyDescent="0.2">
      <c r="A381" s="89"/>
      <c r="B381" s="100"/>
      <c r="C381" s="1"/>
      <c r="D381" s="101"/>
      <c r="E381" s="25"/>
      <c r="F381" s="56"/>
      <c r="G381" s="83"/>
    </row>
    <row r="382" spans="1:7" x14ac:dyDescent="0.2">
      <c r="A382" s="89"/>
      <c r="B382" s="100"/>
      <c r="C382" s="1"/>
      <c r="D382" s="101"/>
      <c r="E382" s="25"/>
      <c r="F382" s="56"/>
      <c r="G382" s="83"/>
    </row>
    <row r="383" spans="1:7" ht="12.75" customHeight="1" x14ac:dyDescent="0.2">
      <c r="A383" s="36"/>
      <c r="B383" s="100"/>
      <c r="C383" s="1"/>
      <c r="D383" s="101"/>
      <c r="E383" s="25"/>
      <c r="F383" s="57"/>
      <c r="G383" s="83"/>
    </row>
    <row r="384" spans="1:7" ht="12.75" customHeight="1" x14ac:dyDescent="0.2">
      <c r="A384" s="46">
        <v>85</v>
      </c>
      <c r="B384" s="100" t="s">
        <v>503</v>
      </c>
      <c r="C384" s="1" t="s">
        <v>3</v>
      </c>
      <c r="D384" s="98">
        <v>9.4000000000000004E-3</v>
      </c>
      <c r="E384" s="25">
        <f>+F384*$E$11</f>
        <v>503.84428599198395</v>
      </c>
      <c r="F384" s="54">
        <v>391.37972360760006</v>
      </c>
      <c r="G384" s="83">
        <f>D384*E384</f>
        <v>4.7361362883246496</v>
      </c>
    </row>
    <row r="385" spans="1:7" x14ac:dyDescent="0.2">
      <c r="A385" s="46"/>
      <c r="B385" s="100"/>
      <c r="C385" s="1"/>
      <c r="D385" s="98"/>
      <c r="E385" s="25"/>
      <c r="F385" s="56"/>
      <c r="G385" s="83"/>
    </row>
    <row r="386" spans="1:7" x14ac:dyDescent="0.2">
      <c r="A386" s="46"/>
      <c r="B386" s="100"/>
      <c r="C386" s="1"/>
      <c r="D386" s="98"/>
      <c r="E386" s="25"/>
      <c r="F386" s="56"/>
      <c r="G386" s="83"/>
    </row>
    <row r="387" spans="1:7" ht="12.75" customHeight="1" x14ac:dyDescent="0.2">
      <c r="A387" s="46"/>
      <c r="B387" s="100"/>
      <c r="C387" s="1"/>
      <c r="D387" s="98"/>
      <c r="E387" s="25"/>
      <c r="F387" s="57"/>
      <c r="G387" s="83"/>
    </row>
    <row r="388" spans="1:7" ht="12.75" customHeight="1" x14ac:dyDescent="0.2">
      <c r="A388" s="46">
        <v>86</v>
      </c>
      <c r="B388" s="100" t="s">
        <v>504</v>
      </c>
      <c r="C388" s="1" t="s">
        <v>3</v>
      </c>
      <c r="D388" s="102">
        <v>0.21</v>
      </c>
      <c r="E388" s="25">
        <f>+F388*$E$11</f>
        <v>484.00737620477594</v>
      </c>
      <c r="F388" s="54">
        <v>375.97066869600008</v>
      </c>
      <c r="G388" s="83">
        <f>D388*E388</f>
        <v>101.64154900300294</v>
      </c>
    </row>
    <row r="389" spans="1:7" x14ac:dyDescent="0.2">
      <c r="A389" s="46"/>
      <c r="B389" s="100"/>
      <c r="C389" s="1"/>
      <c r="D389" s="102"/>
      <c r="E389" s="25"/>
      <c r="F389" s="56"/>
      <c r="G389" s="83"/>
    </row>
    <row r="390" spans="1:7" x14ac:dyDescent="0.2">
      <c r="A390" s="46"/>
      <c r="B390" s="100"/>
      <c r="C390" s="1"/>
      <c r="D390" s="102"/>
      <c r="E390" s="25"/>
      <c r="F390" s="56"/>
      <c r="G390" s="83"/>
    </row>
    <row r="391" spans="1:7" ht="12.75" customHeight="1" x14ac:dyDescent="0.2">
      <c r="A391" s="46"/>
      <c r="B391" s="100"/>
      <c r="C391" s="1"/>
      <c r="D391" s="102"/>
      <c r="E391" s="25"/>
      <c r="F391" s="57"/>
      <c r="G391" s="83"/>
    </row>
    <row r="392" spans="1:7" ht="12.75" customHeight="1" x14ac:dyDescent="0.2">
      <c r="A392" s="88">
        <v>87</v>
      </c>
      <c r="B392" s="100" t="s">
        <v>505</v>
      </c>
      <c r="C392" s="1" t="s">
        <v>3</v>
      </c>
      <c r="D392" s="101">
        <v>0.55300000000000005</v>
      </c>
      <c r="E392" s="25">
        <f>+F392*$E$11</f>
        <v>462.21712732323584</v>
      </c>
      <c r="F392" s="54">
        <v>359.04428524439999</v>
      </c>
      <c r="G392" s="83">
        <f>D392*E392</f>
        <v>255.60607140974943</v>
      </c>
    </row>
    <row r="393" spans="1:7" x14ac:dyDescent="0.2">
      <c r="A393" s="89"/>
      <c r="B393" s="100"/>
      <c r="C393" s="1"/>
      <c r="D393" s="101"/>
      <c r="E393" s="25"/>
      <c r="F393" s="56"/>
      <c r="G393" s="83"/>
    </row>
    <row r="394" spans="1:7" x14ac:dyDescent="0.2">
      <c r="A394" s="89"/>
      <c r="B394" s="100"/>
      <c r="C394" s="1"/>
      <c r="D394" s="101"/>
      <c r="E394" s="25"/>
      <c r="F394" s="56"/>
      <c r="G394" s="83"/>
    </row>
    <row r="395" spans="1:7" ht="12.75" customHeight="1" x14ac:dyDescent="0.2">
      <c r="A395" s="36"/>
      <c r="B395" s="100"/>
      <c r="C395" s="1"/>
      <c r="D395" s="101"/>
      <c r="E395" s="25"/>
      <c r="F395" s="57"/>
      <c r="G395" s="83"/>
    </row>
    <row r="396" spans="1:7" ht="12.75" customHeight="1" x14ac:dyDescent="0.2">
      <c r="A396" s="46">
        <v>88</v>
      </c>
      <c r="B396" s="100" t="s">
        <v>506</v>
      </c>
      <c r="C396" s="1" t="s">
        <v>3</v>
      </c>
      <c r="D396" s="101">
        <v>0.11899999999999999</v>
      </c>
      <c r="E396" s="25">
        <f>+F396*$E$11</f>
        <v>463.62503403968907</v>
      </c>
      <c r="F396" s="54">
        <v>360.13792896900009</v>
      </c>
      <c r="G396" s="83">
        <f>D396*E396</f>
        <v>55.171379050722997</v>
      </c>
    </row>
    <row r="397" spans="1:7" x14ac:dyDescent="0.2">
      <c r="A397" s="46"/>
      <c r="B397" s="100"/>
      <c r="C397" s="1"/>
      <c r="D397" s="101"/>
      <c r="E397" s="25"/>
      <c r="F397" s="56"/>
      <c r="G397" s="83"/>
    </row>
    <row r="398" spans="1:7" x14ac:dyDescent="0.2">
      <c r="A398" s="46"/>
      <c r="B398" s="100"/>
      <c r="C398" s="1"/>
      <c r="D398" s="101"/>
      <c r="E398" s="25"/>
      <c r="F398" s="56"/>
      <c r="G398" s="83"/>
    </row>
    <row r="399" spans="1:7" ht="12.75" customHeight="1" x14ac:dyDescent="0.2">
      <c r="A399" s="46"/>
      <c r="B399" s="100"/>
      <c r="C399" s="1"/>
      <c r="D399" s="101"/>
      <c r="E399" s="25"/>
      <c r="F399" s="57"/>
      <c r="G399" s="83"/>
    </row>
    <row r="400" spans="1:7" x14ac:dyDescent="0.2">
      <c r="A400" s="88">
        <v>89</v>
      </c>
      <c r="B400" s="2" t="s">
        <v>46</v>
      </c>
      <c r="C400" s="1" t="s">
        <v>3</v>
      </c>
      <c r="D400" s="98">
        <v>5.6599999999999998E-2</v>
      </c>
      <c r="E400" s="25">
        <f>+F400*$E$11</f>
        <v>545.1198436237521</v>
      </c>
      <c r="F400" s="54">
        <v>423.4420428336</v>
      </c>
      <c r="G400" s="83">
        <f>D400*E400</f>
        <v>30.853783149104366</v>
      </c>
    </row>
    <row r="401" spans="1:7" x14ac:dyDescent="0.2">
      <c r="A401" s="89"/>
      <c r="B401" s="3"/>
      <c r="C401" s="1"/>
      <c r="D401" s="98"/>
      <c r="E401" s="25"/>
      <c r="F401" s="56"/>
      <c r="G401" s="83"/>
    </row>
    <row r="402" spans="1:7" x14ac:dyDescent="0.2">
      <c r="A402" s="89"/>
      <c r="B402" s="3"/>
      <c r="C402" s="1"/>
      <c r="D402" s="98"/>
      <c r="E402" s="25"/>
      <c r="F402" s="56"/>
      <c r="G402" s="83"/>
    </row>
    <row r="403" spans="1:7" ht="12.75" customHeight="1" x14ac:dyDescent="0.2">
      <c r="A403" s="36"/>
      <c r="B403" s="4"/>
      <c r="C403" s="1"/>
      <c r="D403" s="98"/>
      <c r="E403" s="25"/>
      <c r="F403" s="57"/>
      <c r="G403" s="83"/>
    </row>
    <row r="404" spans="1:7" ht="12.75" customHeight="1" x14ac:dyDescent="0.2">
      <c r="A404" s="46">
        <v>90</v>
      </c>
      <c r="B404" s="100" t="s">
        <v>507</v>
      </c>
      <c r="C404" s="1" t="s">
        <v>3</v>
      </c>
      <c r="D404" s="98">
        <v>3.8399999999999997E-2</v>
      </c>
      <c r="E404" s="25">
        <f>+F404*$E$11</f>
        <v>459.94374113114037</v>
      </c>
      <c r="F404" s="54">
        <v>357.27834825900004</v>
      </c>
      <c r="G404" s="83">
        <f>D404*E404</f>
        <v>17.661839659435788</v>
      </c>
    </row>
    <row r="405" spans="1:7" x14ac:dyDescent="0.2">
      <c r="A405" s="46"/>
      <c r="B405" s="100"/>
      <c r="C405" s="1"/>
      <c r="D405" s="98"/>
      <c r="E405" s="25"/>
      <c r="F405" s="56"/>
      <c r="G405" s="83"/>
    </row>
    <row r="406" spans="1:7" x14ac:dyDescent="0.2">
      <c r="A406" s="46"/>
      <c r="B406" s="100"/>
      <c r="C406" s="1"/>
      <c r="D406" s="98"/>
      <c r="E406" s="25"/>
      <c r="F406" s="56"/>
      <c r="G406" s="83"/>
    </row>
    <row r="407" spans="1:7" ht="12.75" customHeight="1" x14ac:dyDescent="0.2">
      <c r="A407" s="46"/>
      <c r="B407" s="100"/>
      <c r="C407" s="1"/>
      <c r="D407" s="98"/>
      <c r="E407" s="25"/>
      <c r="F407" s="57"/>
      <c r="G407" s="83"/>
    </row>
    <row r="408" spans="1:7" x14ac:dyDescent="0.2">
      <c r="A408" s="88">
        <v>91</v>
      </c>
      <c r="B408" s="51" t="s">
        <v>160</v>
      </c>
      <c r="C408" s="53" t="s">
        <v>60</v>
      </c>
      <c r="D408" s="103">
        <v>11</v>
      </c>
      <c r="E408" s="25">
        <f>+F408*$E$11</f>
        <v>0.63107878432263098</v>
      </c>
      <c r="F408" s="54">
        <v>0.49021383600000007</v>
      </c>
      <c r="G408" s="55">
        <f>D408*E408</f>
        <v>6.9418666275489409</v>
      </c>
    </row>
    <row r="409" spans="1:7" x14ac:dyDescent="0.2">
      <c r="A409" s="89"/>
      <c r="B409" s="51"/>
      <c r="C409" s="53"/>
      <c r="D409" s="104"/>
      <c r="E409" s="25"/>
      <c r="F409" s="56"/>
      <c r="G409" s="55"/>
    </row>
    <row r="410" spans="1:7" x14ac:dyDescent="0.2">
      <c r="A410" s="89"/>
      <c r="B410" s="51"/>
      <c r="C410" s="53"/>
      <c r="D410" s="104"/>
      <c r="E410" s="25"/>
      <c r="F410" s="56"/>
      <c r="G410" s="55"/>
    </row>
    <row r="411" spans="1:7" ht="12.75" customHeight="1" x14ac:dyDescent="0.2">
      <c r="A411" s="36"/>
      <c r="B411" s="51"/>
      <c r="C411" s="53"/>
      <c r="D411" s="105"/>
      <c r="E411" s="25"/>
      <c r="F411" s="57"/>
      <c r="G411" s="55"/>
    </row>
    <row r="412" spans="1:7" ht="12.75" customHeight="1" x14ac:dyDescent="0.2">
      <c r="A412" s="46">
        <v>92</v>
      </c>
      <c r="B412" s="81" t="s">
        <v>19</v>
      </c>
      <c r="C412" s="1" t="s">
        <v>3</v>
      </c>
      <c r="D412" s="101">
        <f>+D352</f>
        <v>3.2867000000000002</v>
      </c>
      <c r="E412" s="25">
        <f>+F412*$E$11</f>
        <v>26.33819766225265</v>
      </c>
      <c r="F412" s="54">
        <v>20.459171232000003</v>
      </c>
      <c r="G412" s="83">
        <f>D412*E412</f>
        <v>86.565754256525793</v>
      </c>
    </row>
    <row r="413" spans="1:7" x14ac:dyDescent="0.2">
      <c r="A413" s="46"/>
      <c r="B413" s="81"/>
      <c r="C413" s="1"/>
      <c r="D413" s="101"/>
      <c r="E413" s="25"/>
      <c r="F413" s="56"/>
      <c r="G413" s="83"/>
    </row>
    <row r="414" spans="1:7" x14ac:dyDescent="0.2">
      <c r="A414" s="46"/>
      <c r="B414" s="81"/>
      <c r="C414" s="1"/>
      <c r="D414" s="101"/>
      <c r="E414" s="25"/>
      <c r="F414" s="56"/>
      <c r="G414" s="83"/>
    </row>
    <row r="415" spans="1:7" ht="12.75" customHeight="1" x14ac:dyDescent="0.2">
      <c r="A415" s="46"/>
      <c r="B415" s="81"/>
      <c r="C415" s="1"/>
      <c r="D415" s="101"/>
      <c r="E415" s="25"/>
      <c r="F415" s="57"/>
      <c r="G415" s="83"/>
    </row>
    <row r="416" spans="1:7" s="28" customFormat="1" ht="8.25" customHeight="1" x14ac:dyDescent="0.2">
      <c r="A416" s="22"/>
      <c r="B416" s="31" t="s">
        <v>128</v>
      </c>
      <c r="C416" s="22"/>
      <c r="D416" s="24"/>
      <c r="E416" s="25"/>
      <c r="F416" s="26"/>
      <c r="G416" s="27"/>
    </row>
    <row r="417" spans="1:7" s="28" customFormat="1" ht="8.25" customHeight="1" x14ac:dyDescent="0.2">
      <c r="A417" s="22"/>
      <c r="B417" s="31"/>
      <c r="C417" s="22"/>
      <c r="D417" s="24"/>
      <c r="E417" s="25"/>
      <c r="F417" s="29"/>
      <c r="G417" s="27"/>
    </row>
    <row r="418" spans="1:7" s="28" customFormat="1" ht="8.25" customHeight="1" x14ac:dyDescent="0.2">
      <c r="A418" s="22"/>
      <c r="B418" s="31"/>
      <c r="C418" s="22"/>
      <c r="D418" s="24"/>
      <c r="E418" s="25"/>
      <c r="F418" s="29"/>
      <c r="G418" s="27"/>
    </row>
    <row r="419" spans="1:7" s="28" customFormat="1" ht="8.25" customHeight="1" x14ac:dyDescent="0.2">
      <c r="A419" s="22"/>
      <c r="B419" s="31"/>
      <c r="C419" s="22"/>
      <c r="D419" s="24"/>
      <c r="E419" s="25"/>
      <c r="F419" s="30"/>
      <c r="G419" s="27"/>
    </row>
    <row r="420" spans="1:7" ht="12.75" customHeight="1" x14ac:dyDescent="0.2">
      <c r="A420" s="46">
        <v>93</v>
      </c>
      <c r="B420" s="51" t="s">
        <v>143</v>
      </c>
      <c r="C420" s="52" t="s">
        <v>60</v>
      </c>
      <c r="D420" s="53">
        <f>45/0.1</f>
        <v>450</v>
      </c>
      <c r="E420" s="25">
        <f>+F420*$E$11</f>
        <v>0.39446230476447236</v>
      </c>
      <c r="F420" s="54">
        <v>0.30641321556000006</v>
      </c>
      <c r="G420" s="55">
        <f>D420*E420</f>
        <v>177.50803714401258</v>
      </c>
    </row>
    <row r="421" spans="1:7" x14ac:dyDescent="0.2">
      <c r="A421" s="46"/>
      <c r="B421" s="51"/>
      <c r="C421" s="6"/>
      <c r="D421" s="53"/>
      <c r="E421" s="25"/>
      <c r="F421" s="56"/>
      <c r="G421" s="55"/>
    </row>
    <row r="422" spans="1:7" x14ac:dyDescent="0.2">
      <c r="A422" s="46"/>
      <c r="B422" s="51"/>
      <c r="C422" s="6"/>
      <c r="D422" s="53"/>
      <c r="E422" s="25"/>
      <c r="F422" s="56"/>
      <c r="G422" s="55"/>
    </row>
    <row r="423" spans="1:7" ht="12.75" customHeight="1" x14ac:dyDescent="0.2">
      <c r="A423" s="46"/>
      <c r="B423" s="51"/>
      <c r="C423" s="7"/>
      <c r="D423" s="53"/>
      <c r="E423" s="25"/>
      <c r="F423" s="57"/>
      <c r="G423" s="55"/>
    </row>
    <row r="424" spans="1:7" ht="12.75" customHeight="1" x14ac:dyDescent="0.2">
      <c r="A424" s="46">
        <v>94</v>
      </c>
      <c r="B424" s="51" t="s">
        <v>139</v>
      </c>
      <c r="C424" s="52" t="s">
        <v>58</v>
      </c>
      <c r="D424" s="53">
        <v>30</v>
      </c>
      <c r="E424" s="25">
        <f>+F424*$E$11</f>
        <v>94.444114617736048</v>
      </c>
      <c r="F424" s="54">
        <v>73.36296650200002</v>
      </c>
      <c r="G424" s="55">
        <f>D424*E424</f>
        <v>2833.3234385320816</v>
      </c>
    </row>
    <row r="425" spans="1:7" x14ac:dyDescent="0.2">
      <c r="A425" s="46"/>
      <c r="B425" s="51"/>
      <c r="C425" s="6"/>
      <c r="D425" s="53"/>
      <c r="E425" s="25"/>
      <c r="F425" s="56"/>
      <c r="G425" s="55"/>
    </row>
    <row r="426" spans="1:7" x14ac:dyDescent="0.2">
      <c r="A426" s="46"/>
      <c r="B426" s="51"/>
      <c r="C426" s="6"/>
      <c r="D426" s="53"/>
      <c r="E426" s="25"/>
      <c r="F426" s="56"/>
      <c r="G426" s="55"/>
    </row>
    <row r="427" spans="1:7" ht="12.75" customHeight="1" x14ac:dyDescent="0.2">
      <c r="A427" s="46"/>
      <c r="B427" s="51"/>
      <c r="C427" s="7"/>
      <c r="D427" s="53"/>
      <c r="E427" s="25"/>
      <c r="F427" s="57"/>
      <c r="G427" s="55"/>
    </row>
    <row r="428" spans="1:7" ht="12.75" customHeight="1" x14ac:dyDescent="0.2">
      <c r="A428" s="46">
        <v>95</v>
      </c>
      <c r="B428" s="16" t="s">
        <v>57</v>
      </c>
      <c r="C428" s="58" t="s">
        <v>508</v>
      </c>
      <c r="D428" s="58">
        <v>78</v>
      </c>
      <c r="E428" s="25">
        <f>+F428*$E$11</f>
        <v>46.458849268234232</v>
      </c>
      <c r="F428" s="54">
        <v>36.088633117927138</v>
      </c>
      <c r="G428" s="59">
        <f>D428*E428</f>
        <v>3623.79024292227</v>
      </c>
    </row>
    <row r="429" spans="1:7" x14ac:dyDescent="0.2">
      <c r="A429" s="46"/>
      <c r="B429" s="17"/>
      <c r="C429" s="60"/>
      <c r="D429" s="60"/>
      <c r="E429" s="25"/>
      <c r="F429" s="56"/>
      <c r="G429" s="61"/>
    </row>
    <row r="430" spans="1:7" x14ac:dyDescent="0.2">
      <c r="A430" s="46"/>
      <c r="B430" s="17"/>
      <c r="C430" s="60"/>
      <c r="D430" s="60"/>
      <c r="E430" s="25"/>
      <c r="F430" s="56"/>
      <c r="G430" s="61"/>
    </row>
    <row r="431" spans="1:7" ht="12.75" customHeight="1" x14ac:dyDescent="0.2">
      <c r="A431" s="46"/>
      <c r="B431" s="4"/>
      <c r="C431" s="7"/>
      <c r="D431" s="7"/>
      <c r="E431" s="25"/>
      <c r="F431" s="57"/>
      <c r="G431" s="62"/>
    </row>
    <row r="432" spans="1:7" ht="12.75" customHeight="1" x14ac:dyDescent="0.2">
      <c r="A432" s="46">
        <v>96</v>
      </c>
      <c r="B432" s="16" t="s">
        <v>131</v>
      </c>
      <c r="C432" s="58" t="s">
        <v>58</v>
      </c>
      <c r="D432" s="58">
        <v>165</v>
      </c>
      <c r="E432" s="25">
        <f>+F432*$E$11</f>
        <v>94.489115091287047</v>
      </c>
      <c r="F432" s="54">
        <v>73.397922287726402</v>
      </c>
      <c r="G432" s="59">
        <f>D432*E432</f>
        <v>15590.703990062362</v>
      </c>
    </row>
    <row r="433" spans="1:7" x14ac:dyDescent="0.2">
      <c r="A433" s="46"/>
      <c r="B433" s="17"/>
      <c r="C433" s="60"/>
      <c r="D433" s="60"/>
      <c r="E433" s="25"/>
      <c r="F433" s="56"/>
      <c r="G433" s="61"/>
    </row>
    <row r="434" spans="1:7" x14ac:dyDescent="0.2">
      <c r="A434" s="46"/>
      <c r="B434" s="17"/>
      <c r="C434" s="60"/>
      <c r="D434" s="60"/>
      <c r="E434" s="25"/>
      <c r="F434" s="56"/>
      <c r="G434" s="61"/>
    </row>
    <row r="435" spans="1:7" ht="12.75" customHeight="1" x14ac:dyDescent="0.2">
      <c r="A435" s="46"/>
      <c r="B435" s="4"/>
      <c r="C435" s="7"/>
      <c r="D435" s="7"/>
      <c r="E435" s="25"/>
      <c r="F435" s="57"/>
      <c r="G435" s="62"/>
    </row>
    <row r="436" spans="1:7" x14ac:dyDescent="0.2">
      <c r="A436" s="46">
        <v>97</v>
      </c>
      <c r="B436" s="51" t="s">
        <v>24</v>
      </c>
      <c r="C436" s="53" t="s">
        <v>3</v>
      </c>
      <c r="D436" s="69">
        <v>6.6020000000000003</v>
      </c>
      <c r="E436" s="25">
        <f>+F436*$E$11</f>
        <v>338.07792017283805</v>
      </c>
      <c r="F436" s="54">
        <v>262.61455500000005</v>
      </c>
      <c r="G436" s="55">
        <f>D436*E436</f>
        <v>2231.990428981077</v>
      </c>
    </row>
    <row r="437" spans="1:7" x14ac:dyDescent="0.2">
      <c r="A437" s="46"/>
      <c r="B437" s="51"/>
      <c r="C437" s="53"/>
      <c r="D437" s="70"/>
      <c r="E437" s="25"/>
      <c r="F437" s="56"/>
      <c r="G437" s="55"/>
    </row>
    <row r="438" spans="1:7" x14ac:dyDescent="0.2">
      <c r="A438" s="46"/>
      <c r="B438" s="51"/>
      <c r="C438" s="53"/>
      <c r="D438" s="70"/>
      <c r="E438" s="25"/>
      <c r="F438" s="56"/>
      <c r="G438" s="55"/>
    </row>
    <row r="439" spans="1:7" ht="12.75" customHeight="1" x14ac:dyDescent="0.2">
      <c r="A439" s="46"/>
      <c r="B439" s="51"/>
      <c r="C439" s="53"/>
      <c r="D439" s="71"/>
      <c r="E439" s="25"/>
      <c r="F439" s="57"/>
      <c r="G439" s="55"/>
    </row>
    <row r="440" spans="1:7" x14ac:dyDescent="0.2">
      <c r="A440" s="46">
        <v>98</v>
      </c>
      <c r="B440" s="51" t="s">
        <v>4</v>
      </c>
      <c r="C440" s="53" t="s">
        <v>3</v>
      </c>
      <c r="D440" s="69">
        <v>0.71899999999999997</v>
      </c>
      <c r="E440" s="25">
        <f>+F440*$E$11</f>
        <v>331.81671709123708</v>
      </c>
      <c r="F440" s="54">
        <v>257.75093344140004</v>
      </c>
      <c r="G440" s="55">
        <f>D440*E440</f>
        <v>238.57621958859946</v>
      </c>
    </row>
    <row r="441" spans="1:7" x14ac:dyDescent="0.2">
      <c r="A441" s="46"/>
      <c r="B441" s="51"/>
      <c r="C441" s="53"/>
      <c r="D441" s="70"/>
      <c r="E441" s="25"/>
      <c r="F441" s="56"/>
      <c r="G441" s="55"/>
    </row>
    <row r="442" spans="1:7" x14ac:dyDescent="0.2">
      <c r="A442" s="46"/>
      <c r="B442" s="51"/>
      <c r="C442" s="53"/>
      <c r="D442" s="70"/>
      <c r="E442" s="25"/>
      <c r="F442" s="56"/>
      <c r="G442" s="55"/>
    </row>
    <row r="443" spans="1:7" ht="12.75" customHeight="1" x14ac:dyDescent="0.2">
      <c r="A443" s="46"/>
      <c r="B443" s="51"/>
      <c r="C443" s="53"/>
      <c r="D443" s="71"/>
      <c r="E443" s="25"/>
      <c r="F443" s="57"/>
      <c r="G443" s="55"/>
    </row>
    <row r="444" spans="1:7" x14ac:dyDescent="0.2">
      <c r="A444" s="46">
        <v>99</v>
      </c>
      <c r="B444" s="51" t="s">
        <v>8</v>
      </c>
      <c r="C444" s="53" t="s">
        <v>3</v>
      </c>
      <c r="D444" s="69">
        <v>3.45</v>
      </c>
      <c r="E444" s="25">
        <f>+F444*$E$11</f>
        <v>331.81671709123708</v>
      </c>
      <c r="F444" s="54">
        <v>257.75093344140004</v>
      </c>
      <c r="G444" s="55">
        <f>D444*E444</f>
        <v>1144.7676739647679</v>
      </c>
    </row>
    <row r="445" spans="1:7" x14ac:dyDescent="0.2">
      <c r="A445" s="46"/>
      <c r="B445" s="51"/>
      <c r="C445" s="53"/>
      <c r="D445" s="70"/>
      <c r="E445" s="25"/>
      <c r="F445" s="56"/>
      <c r="G445" s="55"/>
    </row>
    <row r="446" spans="1:7" x14ac:dyDescent="0.2">
      <c r="A446" s="46"/>
      <c r="B446" s="51"/>
      <c r="C446" s="53"/>
      <c r="D446" s="70"/>
      <c r="E446" s="25"/>
      <c r="F446" s="56"/>
      <c r="G446" s="55"/>
    </row>
    <row r="447" spans="1:7" ht="12.75" customHeight="1" x14ac:dyDescent="0.2">
      <c r="A447" s="46"/>
      <c r="B447" s="51"/>
      <c r="C447" s="53"/>
      <c r="D447" s="71"/>
      <c r="E447" s="25"/>
      <c r="F447" s="57"/>
      <c r="G447" s="55"/>
    </row>
    <row r="448" spans="1:7" x14ac:dyDescent="0.2">
      <c r="A448" s="46">
        <v>100</v>
      </c>
      <c r="B448" s="51" t="s">
        <v>11</v>
      </c>
      <c r="C448" s="53" t="s">
        <v>3</v>
      </c>
      <c r="D448" s="66">
        <v>5.97</v>
      </c>
      <c r="E448" s="25">
        <f>+F448*$E$11</f>
        <v>331.81671709123708</v>
      </c>
      <c r="F448" s="54">
        <v>257.75093344140004</v>
      </c>
      <c r="G448" s="55">
        <f>D448*E448</f>
        <v>1980.9458010346852</v>
      </c>
    </row>
    <row r="449" spans="1:7" x14ac:dyDescent="0.2">
      <c r="A449" s="46"/>
      <c r="B449" s="51"/>
      <c r="C449" s="53"/>
      <c r="D449" s="67"/>
      <c r="E449" s="25"/>
      <c r="F449" s="56"/>
      <c r="G449" s="55"/>
    </row>
    <row r="450" spans="1:7" x14ac:dyDescent="0.2">
      <c r="A450" s="46"/>
      <c r="B450" s="51"/>
      <c r="C450" s="53"/>
      <c r="D450" s="67"/>
      <c r="E450" s="25"/>
      <c r="F450" s="56"/>
      <c r="G450" s="55"/>
    </row>
    <row r="451" spans="1:7" ht="12.75" customHeight="1" x14ac:dyDescent="0.2">
      <c r="A451" s="46"/>
      <c r="B451" s="51"/>
      <c r="C451" s="53"/>
      <c r="D451" s="68"/>
      <c r="E451" s="25"/>
      <c r="F451" s="57"/>
      <c r="G451" s="55"/>
    </row>
    <row r="452" spans="1:7" s="28" customFormat="1" ht="12.75" customHeight="1" x14ac:dyDescent="0.2">
      <c r="A452" s="46">
        <v>101</v>
      </c>
      <c r="B452" s="72" t="s">
        <v>132</v>
      </c>
      <c r="C452" s="53" t="s">
        <v>60</v>
      </c>
      <c r="D452" s="52">
        <v>1306</v>
      </c>
      <c r="E452" s="25">
        <f>+F452*$E$11</f>
        <v>5.2782854283256064</v>
      </c>
      <c r="F452" s="26">
        <v>4.100103840600001</v>
      </c>
      <c r="G452" s="73">
        <f>D452*E452</f>
        <v>6893.4407693932417</v>
      </c>
    </row>
    <row r="453" spans="1:7" s="28" customFormat="1" x14ac:dyDescent="0.2">
      <c r="A453" s="46"/>
      <c r="B453" s="3"/>
      <c r="C453" s="53"/>
      <c r="D453" s="6"/>
      <c r="E453" s="25"/>
      <c r="F453" s="29"/>
      <c r="G453" s="74"/>
    </row>
    <row r="454" spans="1:7" s="28" customFormat="1" x14ac:dyDescent="0.2">
      <c r="A454" s="46"/>
      <c r="B454" s="3"/>
      <c r="C454" s="53"/>
      <c r="D454" s="6"/>
      <c r="E454" s="25"/>
      <c r="F454" s="29"/>
      <c r="G454" s="74"/>
    </row>
    <row r="455" spans="1:7" s="28" customFormat="1" ht="12.75" customHeight="1" x14ac:dyDescent="0.2">
      <c r="A455" s="46"/>
      <c r="B455" s="4"/>
      <c r="C455" s="53"/>
      <c r="D455" s="7"/>
      <c r="E455" s="25"/>
      <c r="F455" s="30"/>
      <c r="G455" s="75"/>
    </row>
    <row r="456" spans="1:7" ht="12.75" customHeight="1" x14ac:dyDescent="0.2">
      <c r="A456" s="46">
        <v>102</v>
      </c>
      <c r="B456" s="51" t="s">
        <v>142</v>
      </c>
      <c r="C456" s="52" t="s">
        <v>60</v>
      </c>
      <c r="D456" s="53">
        <v>750</v>
      </c>
      <c r="E456" s="25">
        <f>+F456*$E$11</f>
        <v>0.39446230476447236</v>
      </c>
      <c r="F456" s="54">
        <v>0.30641321556000006</v>
      </c>
      <c r="G456" s="55">
        <f>D456*E456</f>
        <v>295.84672857335426</v>
      </c>
    </row>
    <row r="457" spans="1:7" x14ac:dyDescent="0.2">
      <c r="A457" s="46"/>
      <c r="B457" s="51"/>
      <c r="C457" s="6"/>
      <c r="D457" s="53"/>
      <c r="E457" s="25"/>
      <c r="F457" s="56"/>
      <c r="G457" s="55"/>
    </row>
    <row r="458" spans="1:7" x14ac:dyDescent="0.2">
      <c r="A458" s="46"/>
      <c r="B458" s="51"/>
      <c r="C458" s="6"/>
      <c r="D458" s="53"/>
      <c r="E458" s="25"/>
      <c r="F458" s="56"/>
      <c r="G458" s="55"/>
    </row>
    <row r="459" spans="1:7" ht="12.75" customHeight="1" x14ac:dyDescent="0.2">
      <c r="A459" s="46"/>
      <c r="B459" s="51"/>
      <c r="C459" s="7"/>
      <c r="D459" s="53"/>
      <c r="E459" s="25"/>
      <c r="F459" s="57"/>
      <c r="G459" s="55"/>
    </row>
    <row r="460" spans="1:7" ht="12.75" customHeight="1" x14ac:dyDescent="0.2">
      <c r="A460" s="46">
        <v>103</v>
      </c>
      <c r="B460" s="51" t="s">
        <v>144</v>
      </c>
      <c r="C460" s="52" t="s">
        <v>58</v>
      </c>
      <c r="D460" s="53">
        <v>75</v>
      </c>
      <c r="E460" s="25">
        <f>+F460*$E$11</f>
        <v>72.221125998374816</v>
      </c>
      <c r="F460" s="54">
        <v>56.100436420000008</v>
      </c>
      <c r="G460" s="55">
        <f>D460*E460</f>
        <v>5416.5844498781116</v>
      </c>
    </row>
    <row r="461" spans="1:7" x14ac:dyDescent="0.2">
      <c r="A461" s="46"/>
      <c r="B461" s="51"/>
      <c r="C461" s="6"/>
      <c r="D461" s="53"/>
      <c r="E461" s="25"/>
      <c r="F461" s="56"/>
      <c r="G461" s="55"/>
    </row>
    <row r="462" spans="1:7" x14ac:dyDescent="0.2">
      <c r="A462" s="46"/>
      <c r="B462" s="51"/>
      <c r="C462" s="6"/>
      <c r="D462" s="53"/>
      <c r="E462" s="25"/>
      <c r="F462" s="56"/>
      <c r="G462" s="55"/>
    </row>
    <row r="463" spans="1:7" ht="12.75" customHeight="1" x14ac:dyDescent="0.2">
      <c r="A463" s="46"/>
      <c r="B463" s="51"/>
      <c r="C463" s="7"/>
      <c r="D463" s="53"/>
      <c r="E463" s="25"/>
      <c r="F463" s="57"/>
      <c r="G463" s="55"/>
    </row>
    <row r="464" spans="1:7" s="28" customFormat="1" ht="12.75" customHeight="1" x14ac:dyDescent="0.2">
      <c r="A464" s="46">
        <v>104</v>
      </c>
      <c r="B464" s="72" t="s">
        <v>140</v>
      </c>
      <c r="C464" s="53" t="s">
        <v>60</v>
      </c>
      <c r="D464" s="52">
        <v>735</v>
      </c>
      <c r="E464" s="25">
        <f>+F464*$E$11</f>
        <v>5.5629783657610705</v>
      </c>
      <c r="F464" s="26">
        <v>4.3212496316000015</v>
      </c>
      <c r="G464" s="73">
        <f>D464*E464</f>
        <v>4088.789098834387</v>
      </c>
    </row>
    <row r="465" spans="1:7" s="28" customFormat="1" x14ac:dyDescent="0.2">
      <c r="A465" s="46"/>
      <c r="B465" s="3"/>
      <c r="C465" s="53"/>
      <c r="D465" s="6"/>
      <c r="E465" s="25"/>
      <c r="F465" s="29"/>
      <c r="G465" s="74"/>
    </row>
    <row r="466" spans="1:7" s="28" customFormat="1" x14ac:dyDescent="0.2">
      <c r="A466" s="46"/>
      <c r="B466" s="3"/>
      <c r="C466" s="53"/>
      <c r="D466" s="6"/>
      <c r="E466" s="25"/>
      <c r="F466" s="29"/>
      <c r="G466" s="74"/>
    </row>
    <row r="467" spans="1:7" s="28" customFormat="1" ht="12.75" customHeight="1" x14ac:dyDescent="0.2">
      <c r="A467" s="46"/>
      <c r="B467" s="4"/>
      <c r="C467" s="53"/>
      <c r="D467" s="7"/>
      <c r="E467" s="25"/>
      <c r="F467" s="30"/>
      <c r="G467" s="75"/>
    </row>
    <row r="468" spans="1:7" ht="12.75" customHeight="1" x14ac:dyDescent="0.2">
      <c r="A468" s="46">
        <v>105</v>
      </c>
      <c r="B468" s="16" t="s">
        <v>145</v>
      </c>
      <c r="C468" s="58" t="s">
        <v>58</v>
      </c>
      <c r="D468" s="58">
        <v>52</v>
      </c>
      <c r="E468" s="25">
        <f>+F468*$E$11</f>
        <v>59.052000733191043</v>
      </c>
      <c r="F468" s="54">
        <v>45.870830270366127</v>
      </c>
      <c r="G468" s="59">
        <f>D468*E468</f>
        <v>3070.7040381259344</v>
      </c>
    </row>
    <row r="469" spans="1:7" x14ac:dyDescent="0.2">
      <c r="A469" s="46"/>
      <c r="B469" s="17"/>
      <c r="C469" s="60"/>
      <c r="D469" s="60"/>
      <c r="E469" s="25"/>
      <c r="F469" s="56"/>
      <c r="G469" s="61"/>
    </row>
    <row r="470" spans="1:7" x14ac:dyDescent="0.2">
      <c r="A470" s="46"/>
      <c r="B470" s="17"/>
      <c r="C470" s="60"/>
      <c r="D470" s="60"/>
      <c r="E470" s="25"/>
      <c r="F470" s="56"/>
      <c r="G470" s="61"/>
    </row>
    <row r="471" spans="1:7" ht="12.75" customHeight="1" x14ac:dyDescent="0.2">
      <c r="A471" s="46"/>
      <c r="B471" s="4"/>
      <c r="C471" s="7"/>
      <c r="D471" s="7"/>
      <c r="E471" s="25"/>
      <c r="F471" s="57"/>
      <c r="G471" s="62"/>
    </row>
    <row r="472" spans="1:7" x14ac:dyDescent="0.2">
      <c r="A472" s="46">
        <v>106</v>
      </c>
      <c r="B472" s="51" t="s">
        <v>135</v>
      </c>
      <c r="C472" s="53" t="s">
        <v>3</v>
      </c>
      <c r="D472" s="69">
        <v>3.1280000000000001</v>
      </c>
      <c r="E472" s="25">
        <f>+F472*$E$11</f>
        <v>400.68544328324532</v>
      </c>
      <c r="F472" s="54">
        <v>311.24726905860007</v>
      </c>
      <c r="G472" s="55">
        <f>D472*E472</f>
        <v>1253.3440665899914</v>
      </c>
    </row>
    <row r="473" spans="1:7" x14ac:dyDescent="0.2">
      <c r="A473" s="46"/>
      <c r="B473" s="51"/>
      <c r="C473" s="53"/>
      <c r="D473" s="70"/>
      <c r="E473" s="25"/>
      <c r="F473" s="56"/>
      <c r="G473" s="55"/>
    </row>
    <row r="474" spans="1:7" x14ac:dyDescent="0.2">
      <c r="A474" s="46"/>
      <c r="B474" s="51"/>
      <c r="C474" s="53"/>
      <c r="D474" s="70"/>
      <c r="E474" s="25"/>
      <c r="F474" s="56"/>
      <c r="G474" s="55"/>
    </row>
    <row r="475" spans="1:7" ht="12.75" customHeight="1" x14ac:dyDescent="0.2">
      <c r="A475" s="46"/>
      <c r="B475" s="51"/>
      <c r="C475" s="53"/>
      <c r="D475" s="71"/>
      <c r="E475" s="25"/>
      <c r="F475" s="57"/>
      <c r="G475" s="55"/>
    </row>
    <row r="476" spans="1:7" ht="12.75" customHeight="1" x14ac:dyDescent="0.2">
      <c r="A476" s="46">
        <v>107</v>
      </c>
      <c r="B476" s="16" t="s">
        <v>183</v>
      </c>
      <c r="C476" s="58" t="s">
        <v>60</v>
      </c>
      <c r="D476" s="58">
        <v>735</v>
      </c>
      <c r="E476" s="25">
        <f>+F476*$E$11</f>
        <v>1.5678572571417702</v>
      </c>
      <c r="F476" s="54">
        <v>1.2178912354800002</v>
      </c>
      <c r="G476" s="59">
        <f>D476*E476</f>
        <v>1152.375083999201</v>
      </c>
    </row>
    <row r="477" spans="1:7" x14ac:dyDescent="0.2">
      <c r="A477" s="46"/>
      <c r="B477" s="17"/>
      <c r="C477" s="60"/>
      <c r="D477" s="60"/>
      <c r="E477" s="25"/>
      <c r="F477" s="56"/>
      <c r="G477" s="61"/>
    </row>
    <row r="478" spans="1:7" x14ac:dyDescent="0.2">
      <c r="A478" s="46"/>
      <c r="B478" s="17"/>
      <c r="C478" s="60"/>
      <c r="D478" s="60"/>
      <c r="E478" s="25"/>
      <c r="F478" s="56"/>
      <c r="G478" s="61"/>
    </row>
    <row r="479" spans="1:7" ht="12.75" customHeight="1" x14ac:dyDescent="0.2">
      <c r="A479" s="46"/>
      <c r="B479" s="4"/>
      <c r="C479" s="7"/>
      <c r="D479" s="7"/>
      <c r="E479" s="25"/>
      <c r="F479" s="57"/>
      <c r="G479" s="62"/>
    </row>
    <row r="480" spans="1:7" ht="12.75" customHeight="1" x14ac:dyDescent="0.2">
      <c r="A480" s="46">
        <v>108</v>
      </c>
      <c r="B480" s="78" t="s">
        <v>137</v>
      </c>
      <c r="C480" s="58" t="s">
        <v>60</v>
      </c>
      <c r="D480" s="58">
        <v>735</v>
      </c>
      <c r="E480" s="25">
        <f>+F480*$E$11</f>
        <v>1.8749694318792431</v>
      </c>
      <c r="F480" s="54">
        <v>1.4564520000000001</v>
      </c>
      <c r="G480" s="59">
        <f>D480*E480</f>
        <v>1378.1025324312436</v>
      </c>
    </row>
    <row r="481" spans="1:7" x14ac:dyDescent="0.2">
      <c r="A481" s="46"/>
      <c r="B481" s="79"/>
      <c r="C481" s="60"/>
      <c r="D481" s="60"/>
      <c r="E481" s="25"/>
      <c r="F481" s="56"/>
      <c r="G481" s="61"/>
    </row>
    <row r="482" spans="1:7" x14ac:dyDescent="0.2">
      <c r="A482" s="46"/>
      <c r="B482" s="79"/>
      <c r="C482" s="60"/>
      <c r="D482" s="60"/>
      <c r="E482" s="25"/>
      <c r="F482" s="56"/>
      <c r="G482" s="61"/>
    </row>
    <row r="483" spans="1:7" ht="12.75" customHeight="1" x14ac:dyDescent="0.2">
      <c r="A483" s="46"/>
      <c r="B483" s="80"/>
      <c r="C483" s="7"/>
      <c r="D483" s="7"/>
      <c r="E483" s="25"/>
      <c r="F483" s="57"/>
      <c r="G483" s="62"/>
    </row>
    <row r="484" spans="1:7" x14ac:dyDescent="0.2">
      <c r="A484" s="46">
        <v>109</v>
      </c>
      <c r="B484" s="81" t="s">
        <v>133</v>
      </c>
      <c r="C484" s="53" t="s">
        <v>58</v>
      </c>
      <c r="D484" s="82">
        <v>90.3</v>
      </c>
      <c r="E484" s="25">
        <f>+F484*$E$11</f>
        <v>103.33102873303305</v>
      </c>
      <c r="F484" s="54">
        <v>80.266206425266219</v>
      </c>
      <c r="G484" s="83">
        <f>D484*E484</f>
        <v>9330.791894592885</v>
      </c>
    </row>
    <row r="485" spans="1:7" x14ac:dyDescent="0.2">
      <c r="A485" s="46"/>
      <c r="B485" s="81"/>
      <c r="C485" s="53"/>
      <c r="D485" s="82"/>
      <c r="E485" s="25"/>
      <c r="F485" s="56"/>
      <c r="G485" s="83"/>
    </row>
    <row r="486" spans="1:7" x14ac:dyDescent="0.2">
      <c r="A486" s="46"/>
      <c r="B486" s="81"/>
      <c r="C486" s="53"/>
      <c r="D486" s="82"/>
      <c r="E486" s="25"/>
      <c r="F486" s="56"/>
      <c r="G486" s="83"/>
    </row>
    <row r="487" spans="1:7" ht="12.75" customHeight="1" x14ac:dyDescent="0.2">
      <c r="A487" s="46"/>
      <c r="B487" s="81"/>
      <c r="C487" s="53"/>
      <c r="D487" s="82"/>
      <c r="E487" s="25"/>
      <c r="F487" s="57"/>
      <c r="G487" s="83"/>
    </row>
    <row r="488" spans="1:7" ht="10.5" customHeight="1" x14ac:dyDescent="0.2">
      <c r="A488" s="46">
        <v>110</v>
      </c>
      <c r="B488" s="51" t="s">
        <v>24</v>
      </c>
      <c r="C488" s="53" t="s">
        <v>3</v>
      </c>
      <c r="D488" s="69">
        <v>2.89</v>
      </c>
      <c r="E488" s="25">
        <f>+F488*$E$11</f>
        <v>338.07792017283805</v>
      </c>
      <c r="F488" s="54">
        <v>262.61455500000005</v>
      </c>
      <c r="G488" s="55">
        <f>D488*E488</f>
        <v>977.045189299502</v>
      </c>
    </row>
    <row r="489" spans="1:7" ht="10.5" customHeight="1" x14ac:dyDescent="0.2">
      <c r="A489" s="46"/>
      <c r="B489" s="51"/>
      <c r="C489" s="53"/>
      <c r="D489" s="70"/>
      <c r="E489" s="25"/>
      <c r="F489" s="56"/>
      <c r="G489" s="55"/>
    </row>
    <row r="490" spans="1:7" ht="10.5" customHeight="1" x14ac:dyDescent="0.2">
      <c r="A490" s="46"/>
      <c r="B490" s="51"/>
      <c r="C490" s="53"/>
      <c r="D490" s="70"/>
      <c r="E490" s="25"/>
      <c r="F490" s="56"/>
      <c r="G490" s="55"/>
    </row>
    <row r="491" spans="1:7" ht="10.5" customHeight="1" x14ac:dyDescent="0.2">
      <c r="A491" s="46"/>
      <c r="B491" s="51"/>
      <c r="C491" s="53"/>
      <c r="D491" s="71"/>
      <c r="E491" s="25"/>
      <c r="F491" s="57"/>
      <c r="G491" s="55"/>
    </row>
    <row r="492" spans="1:7" x14ac:dyDescent="0.2">
      <c r="A492" s="46">
        <v>111</v>
      </c>
      <c r="B492" s="51" t="s">
        <v>9</v>
      </c>
      <c r="C492" s="53" t="s">
        <v>3</v>
      </c>
      <c r="D492" s="66">
        <v>4.93</v>
      </c>
      <c r="E492" s="25">
        <f>+F492*$E$11</f>
        <v>331.81671709123708</v>
      </c>
      <c r="F492" s="54">
        <v>257.75093344140004</v>
      </c>
      <c r="G492" s="55">
        <f>D492*E492</f>
        <v>1635.8564152597987</v>
      </c>
    </row>
    <row r="493" spans="1:7" x14ac:dyDescent="0.2">
      <c r="A493" s="46"/>
      <c r="B493" s="51"/>
      <c r="C493" s="53"/>
      <c r="D493" s="67"/>
      <c r="E493" s="25"/>
      <c r="F493" s="56"/>
      <c r="G493" s="55"/>
    </row>
    <row r="494" spans="1:7" x14ac:dyDescent="0.2">
      <c r="A494" s="46"/>
      <c r="B494" s="51"/>
      <c r="C494" s="53"/>
      <c r="D494" s="67"/>
      <c r="E494" s="25"/>
      <c r="F494" s="56"/>
      <c r="G494" s="55"/>
    </row>
    <row r="495" spans="1:7" ht="12.75" customHeight="1" x14ac:dyDescent="0.2">
      <c r="A495" s="46"/>
      <c r="B495" s="51"/>
      <c r="C495" s="53"/>
      <c r="D495" s="68"/>
      <c r="E495" s="25"/>
      <c r="F495" s="57"/>
      <c r="G495" s="55"/>
    </row>
    <row r="496" spans="1:7" x14ac:dyDescent="0.2">
      <c r="A496" s="46">
        <v>112</v>
      </c>
      <c r="B496" s="51" t="s">
        <v>11</v>
      </c>
      <c r="C496" s="53" t="s">
        <v>3</v>
      </c>
      <c r="D496" s="69">
        <v>0.752</v>
      </c>
      <c r="E496" s="25">
        <f>+F496*$E$11</f>
        <v>331.81671709123708</v>
      </c>
      <c r="F496" s="54">
        <v>257.75093344140004</v>
      </c>
      <c r="G496" s="55">
        <f>D496*E496</f>
        <v>249.52617125261028</v>
      </c>
    </row>
    <row r="497" spans="1:7" x14ac:dyDescent="0.2">
      <c r="A497" s="46"/>
      <c r="B497" s="51"/>
      <c r="C497" s="53"/>
      <c r="D497" s="70"/>
      <c r="E497" s="25"/>
      <c r="F497" s="56"/>
      <c r="G497" s="55"/>
    </row>
    <row r="498" spans="1:7" x14ac:dyDescent="0.2">
      <c r="A498" s="46"/>
      <c r="B498" s="51"/>
      <c r="C498" s="53"/>
      <c r="D498" s="70"/>
      <c r="E498" s="25"/>
      <c r="F498" s="56"/>
      <c r="G498" s="55"/>
    </row>
    <row r="499" spans="1:7" ht="12.75" customHeight="1" x14ac:dyDescent="0.2">
      <c r="A499" s="46"/>
      <c r="B499" s="51"/>
      <c r="C499" s="53"/>
      <c r="D499" s="71"/>
      <c r="E499" s="25"/>
      <c r="F499" s="57"/>
      <c r="G499" s="55"/>
    </row>
    <row r="500" spans="1:7" x14ac:dyDescent="0.2">
      <c r="A500" s="46">
        <v>113</v>
      </c>
      <c r="B500" s="51" t="s">
        <v>15</v>
      </c>
      <c r="C500" s="53" t="s">
        <v>3</v>
      </c>
      <c r="D500" s="66">
        <v>2.33</v>
      </c>
      <c r="E500" s="25">
        <f>+F500*$E$11</f>
        <v>331.81671709123708</v>
      </c>
      <c r="F500" s="54">
        <v>257.75093344140004</v>
      </c>
      <c r="G500" s="55">
        <f>D500*E500</f>
        <v>773.13295082258242</v>
      </c>
    </row>
    <row r="501" spans="1:7" x14ac:dyDescent="0.2">
      <c r="A501" s="46"/>
      <c r="B501" s="51"/>
      <c r="C501" s="53"/>
      <c r="D501" s="67"/>
      <c r="E501" s="25"/>
      <c r="F501" s="56"/>
      <c r="G501" s="55"/>
    </row>
    <row r="502" spans="1:7" x14ac:dyDescent="0.2">
      <c r="A502" s="46"/>
      <c r="B502" s="51"/>
      <c r="C502" s="53"/>
      <c r="D502" s="67"/>
      <c r="E502" s="25"/>
      <c r="F502" s="56"/>
      <c r="G502" s="55"/>
    </row>
    <row r="503" spans="1:7" ht="12.75" customHeight="1" x14ac:dyDescent="0.2">
      <c r="A503" s="46"/>
      <c r="B503" s="51"/>
      <c r="C503" s="53"/>
      <c r="D503" s="68"/>
      <c r="E503" s="25"/>
      <c r="F503" s="57"/>
      <c r="G503" s="55"/>
    </row>
    <row r="504" spans="1:7" x14ac:dyDescent="0.2">
      <c r="A504" s="46">
        <v>114</v>
      </c>
      <c r="B504" s="51" t="s">
        <v>150</v>
      </c>
      <c r="C504" s="53" t="s">
        <v>3</v>
      </c>
      <c r="D504" s="69">
        <v>0.314</v>
      </c>
      <c r="E504" s="25">
        <f>+F504*$E$11</f>
        <v>571.46738286922209</v>
      </c>
      <c r="F504" s="54">
        <v>443.90847048660004</v>
      </c>
      <c r="G504" s="55">
        <f>D504*E504</f>
        <v>179.44075822093575</v>
      </c>
    </row>
    <row r="505" spans="1:7" x14ac:dyDescent="0.2">
      <c r="A505" s="46"/>
      <c r="B505" s="51"/>
      <c r="C505" s="53"/>
      <c r="D505" s="70"/>
      <c r="E505" s="25"/>
      <c r="F505" s="56"/>
      <c r="G505" s="55"/>
    </row>
    <row r="506" spans="1:7" x14ac:dyDescent="0.2">
      <c r="A506" s="46"/>
      <c r="B506" s="51"/>
      <c r="C506" s="53"/>
      <c r="D506" s="70"/>
      <c r="E506" s="25"/>
      <c r="F506" s="56"/>
      <c r="G506" s="55"/>
    </row>
    <row r="507" spans="1:7" ht="12.75" customHeight="1" x14ac:dyDescent="0.2">
      <c r="A507" s="46"/>
      <c r="B507" s="51"/>
      <c r="C507" s="53"/>
      <c r="D507" s="71"/>
      <c r="E507" s="25"/>
      <c r="F507" s="57"/>
      <c r="G507" s="55"/>
    </row>
    <row r="508" spans="1:7" ht="12" customHeight="1" x14ac:dyDescent="0.2">
      <c r="A508" s="53">
        <v>115</v>
      </c>
      <c r="B508" s="51" t="s">
        <v>40</v>
      </c>
      <c r="C508" s="53" t="s">
        <v>58</v>
      </c>
      <c r="D508" s="53">
        <v>93</v>
      </c>
      <c r="E508" s="25">
        <f>+F508*$E$11</f>
        <v>80.986759992258811</v>
      </c>
      <c r="F508" s="54">
        <v>62.909467513837363</v>
      </c>
      <c r="G508" s="55">
        <f>D508*E508</f>
        <v>7531.7686792800696</v>
      </c>
    </row>
    <row r="509" spans="1:7" ht="12" customHeight="1" x14ac:dyDescent="0.2">
      <c r="A509" s="53"/>
      <c r="B509" s="51"/>
      <c r="C509" s="53"/>
      <c r="D509" s="53"/>
      <c r="E509" s="25"/>
      <c r="F509" s="56"/>
      <c r="G509" s="55"/>
    </row>
    <row r="510" spans="1:7" ht="12" customHeight="1" x14ac:dyDescent="0.2">
      <c r="A510" s="53"/>
      <c r="B510" s="51"/>
      <c r="C510" s="53"/>
      <c r="D510" s="53"/>
      <c r="E510" s="25"/>
      <c r="F510" s="56"/>
      <c r="G510" s="55"/>
    </row>
    <row r="511" spans="1:7" ht="12" customHeight="1" x14ac:dyDescent="0.2">
      <c r="A511" s="53"/>
      <c r="B511" s="51"/>
      <c r="C511" s="53"/>
      <c r="D511" s="53"/>
      <c r="E511" s="25"/>
      <c r="F511" s="57"/>
      <c r="G511" s="55"/>
    </row>
    <row r="512" spans="1:7" x14ac:dyDescent="0.2">
      <c r="A512" s="46">
        <v>116</v>
      </c>
      <c r="B512" s="51" t="s">
        <v>24</v>
      </c>
      <c r="C512" s="53" t="s">
        <v>3</v>
      </c>
      <c r="D512" s="69">
        <v>0.318</v>
      </c>
      <c r="E512" s="25">
        <f>+F512*$E$11</f>
        <v>338.07792017283805</v>
      </c>
      <c r="F512" s="54">
        <v>262.61455500000005</v>
      </c>
      <c r="G512" s="55">
        <f>D512*E512</f>
        <v>107.50877861496249</v>
      </c>
    </row>
    <row r="513" spans="1:7" x14ac:dyDescent="0.2">
      <c r="A513" s="46"/>
      <c r="B513" s="51"/>
      <c r="C513" s="53"/>
      <c r="D513" s="70"/>
      <c r="E513" s="25"/>
      <c r="F513" s="56"/>
      <c r="G513" s="55"/>
    </row>
    <row r="514" spans="1:7" x14ac:dyDescent="0.2">
      <c r="A514" s="46"/>
      <c r="B514" s="51"/>
      <c r="C514" s="53"/>
      <c r="D514" s="70"/>
      <c r="E514" s="25"/>
      <c r="F514" s="56"/>
      <c r="G514" s="55"/>
    </row>
    <row r="515" spans="1:7" ht="12.75" customHeight="1" x14ac:dyDescent="0.2">
      <c r="A515" s="46"/>
      <c r="B515" s="51"/>
      <c r="C515" s="53"/>
      <c r="D515" s="71"/>
      <c r="E515" s="25"/>
      <c r="F515" s="57"/>
      <c r="G515" s="55"/>
    </row>
    <row r="516" spans="1:7" x14ac:dyDescent="0.2">
      <c r="A516" s="46">
        <v>117</v>
      </c>
      <c r="B516" s="51" t="s">
        <v>4</v>
      </c>
      <c r="C516" s="53" t="s">
        <v>3</v>
      </c>
      <c r="D516" s="66">
        <v>8.02</v>
      </c>
      <c r="E516" s="25">
        <f>+F516*$E$11</f>
        <v>331.81671709123708</v>
      </c>
      <c r="F516" s="54">
        <v>257.75093344140004</v>
      </c>
      <c r="G516" s="55">
        <f>D516*E516</f>
        <v>2661.1700710717214</v>
      </c>
    </row>
    <row r="517" spans="1:7" x14ac:dyDescent="0.2">
      <c r="A517" s="46"/>
      <c r="B517" s="51"/>
      <c r="C517" s="53"/>
      <c r="D517" s="67"/>
      <c r="E517" s="25"/>
      <c r="F517" s="56"/>
      <c r="G517" s="55"/>
    </row>
    <row r="518" spans="1:7" x14ac:dyDescent="0.2">
      <c r="A518" s="46"/>
      <c r="B518" s="51"/>
      <c r="C518" s="53"/>
      <c r="D518" s="67"/>
      <c r="E518" s="25"/>
      <c r="F518" s="56"/>
      <c r="G518" s="55"/>
    </row>
    <row r="519" spans="1:7" ht="12.75" customHeight="1" x14ac:dyDescent="0.2">
      <c r="A519" s="46"/>
      <c r="B519" s="51"/>
      <c r="C519" s="53"/>
      <c r="D519" s="68"/>
      <c r="E519" s="25"/>
      <c r="F519" s="57"/>
      <c r="G519" s="55"/>
    </row>
    <row r="520" spans="1:7" ht="12.75" customHeight="1" x14ac:dyDescent="0.2">
      <c r="A520" s="46">
        <v>118</v>
      </c>
      <c r="B520" s="72" t="s">
        <v>41</v>
      </c>
      <c r="C520" s="53" t="s">
        <v>58</v>
      </c>
      <c r="D520" s="1">
        <v>123.6</v>
      </c>
      <c r="E520" s="25">
        <f>+F520*$E$11</f>
        <v>105.59227975780725</v>
      </c>
      <c r="F520" s="54">
        <v>82.022716969672018</v>
      </c>
      <c r="G520" s="83">
        <f>D520*E520</f>
        <v>13051.205778064976</v>
      </c>
    </row>
    <row r="521" spans="1:7" x14ac:dyDescent="0.2">
      <c r="A521" s="46"/>
      <c r="B521" s="3"/>
      <c r="C521" s="53"/>
      <c r="D521" s="1"/>
      <c r="E521" s="25"/>
      <c r="F521" s="56"/>
      <c r="G521" s="83"/>
    </row>
    <row r="522" spans="1:7" x14ac:dyDescent="0.2">
      <c r="A522" s="46"/>
      <c r="B522" s="3"/>
      <c r="C522" s="53"/>
      <c r="D522" s="1"/>
      <c r="E522" s="25"/>
      <c r="F522" s="56"/>
      <c r="G522" s="83"/>
    </row>
    <row r="523" spans="1:7" ht="12.75" customHeight="1" x14ac:dyDescent="0.2">
      <c r="A523" s="46"/>
      <c r="B523" s="4"/>
      <c r="C523" s="53"/>
      <c r="D523" s="1"/>
      <c r="E523" s="25"/>
      <c r="F523" s="57"/>
      <c r="G523" s="83"/>
    </row>
    <row r="524" spans="1:7" x14ac:dyDescent="0.2">
      <c r="A524" s="46">
        <v>119</v>
      </c>
      <c r="B524" s="51" t="s">
        <v>24</v>
      </c>
      <c r="C524" s="53" t="s">
        <v>3</v>
      </c>
      <c r="D524" s="69">
        <v>4.7889999999999997</v>
      </c>
      <c r="E524" s="25">
        <f>+F524*$E$11</f>
        <v>338.07792017283805</v>
      </c>
      <c r="F524" s="54">
        <v>262.61455500000005</v>
      </c>
      <c r="G524" s="55">
        <f>D524*E524</f>
        <v>1619.0551597077213</v>
      </c>
    </row>
    <row r="525" spans="1:7" x14ac:dyDescent="0.2">
      <c r="A525" s="46"/>
      <c r="B525" s="51"/>
      <c r="C525" s="53"/>
      <c r="D525" s="70"/>
      <c r="E525" s="25"/>
      <c r="F525" s="56"/>
      <c r="G525" s="55"/>
    </row>
    <row r="526" spans="1:7" x14ac:dyDescent="0.2">
      <c r="A526" s="46"/>
      <c r="B526" s="51"/>
      <c r="C526" s="53"/>
      <c r="D526" s="70"/>
      <c r="E526" s="25"/>
      <c r="F526" s="56"/>
      <c r="G526" s="55"/>
    </row>
    <row r="527" spans="1:7" ht="12.75" customHeight="1" x14ac:dyDescent="0.2">
      <c r="A527" s="46"/>
      <c r="B527" s="51"/>
      <c r="C527" s="53"/>
      <c r="D527" s="71"/>
      <c r="E527" s="25"/>
      <c r="F527" s="57"/>
      <c r="G527" s="55"/>
    </row>
    <row r="528" spans="1:7" x14ac:dyDescent="0.2">
      <c r="A528" s="46">
        <v>120</v>
      </c>
      <c r="B528" s="51" t="s">
        <v>4</v>
      </c>
      <c r="C528" s="53" t="s">
        <v>3</v>
      </c>
      <c r="D528" s="69">
        <v>0.33300000000000002</v>
      </c>
      <c r="E528" s="25">
        <f>+F528*$E$11</f>
        <v>331.81671709123708</v>
      </c>
      <c r="F528" s="54">
        <v>257.75093344140004</v>
      </c>
      <c r="G528" s="55">
        <f>D528*E528</f>
        <v>110.49496679138196</v>
      </c>
    </row>
    <row r="529" spans="1:7" x14ac:dyDescent="0.2">
      <c r="A529" s="46"/>
      <c r="B529" s="51"/>
      <c r="C529" s="53"/>
      <c r="D529" s="70"/>
      <c r="E529" s="25"/>
      <c r="F529" s="56"/>
      <c r="G529" s="55"/>
    </row>
    <row r="530" spans="1:7" x14ac:dyDescent="0.2">
      <c r="A530" s="46"/>
      <c r="B530" s="51"/>
      <c r="C530" s="53"/>
      <c r="D530" s="70"/>
      <c r="E530" s="25"/>
      <c r="F530" s="56"/>
      <c r="G530" s="55"/>
    </row>
    <row r="531" spans="1:7" ht="12.75" customHeight="1" x14ac:dyDescent="0.2">
      <c r="A531" s="46"/>
      <c r="B531" s="51"/>
      <c r="C531" s="53"/>
      <c r="D531" s="71"/>
      <c r="E531" s="25"/>
      <c r="F531" s="57"/>
      <c r="G531" s="55"/>
    </row>
    <row r="532" spans="1:7" x14ac:dyDescent="0.2">
      <c r="A532" s="46">
        <v>121</v>
      </c>
      <c r="B532" s="51" t="s">
        <v>8</v>
      </c>
      <c r="C532" s="53" t="s">
        <v>3</v>
      </c>
      <c r="D532" s="69">
        <v>2.6520000000000001</v>
      </c>
      <c r="E532" s="25">
        <f>+F532*$E$11</f>
        <v>331.81671709123708</v>
      </c>
      <c r="F532" s="54">
        <v>257.75093344140004</v>
      </c>
      <c r="G532" s="55">
        <f>D532*E532</f>
        <v>879.97793372596084</v>
      </c>
    </row>
    <row r="533" spans="1:7" x14ac:dyDescent="0.2">
      <c r="A533" s="46"/>
      <c r="B533" s="51"/>
      <c r="C533" s="53"/>
      <c r="D533" s="70"/>
      <c r="E533" s="25"/>
      <c r="F533" s="56"/>
      <c r="G533" s="55"/>
    </row>
    <row r="534" spans="1:7" x14ac:dyDescent="0.2">
      <c r="A534" s="46"/>
      <c r="B534" s="51"/>
      <c r="C534" s="53"/>
      <c r="D534" s="70"/>
      <c r="E534" s="25"/>
      <c r="F534" s="56"/>
      <c r="G534" s="55"/>
    </row>
    <row r="535" spans="1:7" ht="12.75" customHeight="1" x14ac:dyDescent="0.2">
      <c r="A535" s="46"/>
      <c r="B535" s="51"/>
      <c r="C535" s="53"/>
      <c r="D535" s="71"/>
      <c r="E535" s="25"/>
      <c r="F535" s="57"/>
      <c r="G535" s="55"/>
    </row>
    <row r="536" spans="1:7" ht="12.75" customHeight="1" x14ac:dyDescent="0.2">
      <c r="A536" s="46">
        <v>122</v>
      </c>
      <c r="B536" s="72" t="s">
        <v>146</v>
      </c>
      <c r="C536" s="53" t="s">
        <v>58</v>
      </c>
      <c r="D536" s="1">
        <v>14.8</v>
      </c>
      <c r="E536" s="25">
        <f>+F536*$E$11</f>
        <v>85.449872570524178</v>
      </c>
      <c r="F536" s="54">
        <v>66.376355629621003</v>
      </c>
      <c r="G536" s="83">
        <f>D536*E536</f>
        <v>1264.6581140437579</v>
      </c>
    </row>
    <row r="537" spans="1:7" x14ac:dyDescent="0.2">
      <c r="A537" s="46"/>
      <c r="B537" s="3"/>
      <c r="C537" s="53"/>
      <c r="D537" s="1"/>
      <c r="E537" s="25"/>
      <c r="F537" s="56"/>
      <c r="G537" s="83"/>
    </row>
    <row r="538" spans="1:7" x14ac:dyDescent="0.2">
      <c r="A538" s="46"/>
      <c r="B538" s="3"/>
      <c r="C538" s="53"/>
      <c r="D538" s="1"/>
      <c r="E538" s="25"/>
      <c r="F538" s="56"/>
      <c r="G538" s="83"/>
    </row>
    <row r="539" spans="1:7" ht="12.75" customHeight="1" x14ac:dyDescent="0.2">
      <c r="A539" s="46"/>
      <c r="B539" s="4"/>
      <c r="C539" s="53"/>
      <c r="D539" s="1"/>
      <c r="E539" s="25"/>
      <c r="F539" s="57"/>
      <c r="G539" s="83"/>
    </row>
    <row r="540" spans="1:7" x14ac:dyDescent="0.2">
      <c r="A540" s="46">
        <v>123</v>
      </c>
      <c r="B540" s="51" t="s">
        <v>24</v>
      </c>
      <c r="C540" s="53" t="s">
        <v>3</v>
      </c>
      <c r="D540" s="69">
        <v>0.317</v>
      </c>
      <c r="E540" s="25">
        <f>+F540*$E$11</f>
        <v>338.07792017283805</v>
      </c>
      <c r="F540" s="54">
        <v>262.61455500000005</v>
      </c>
      <c r="G540" s="55">
        <f>D540*E540</f>
        <v>107.17070069478966</v>
      </c>
    </row>
    <row r="541" spans="1:7" x14ac:dyDescent="0.2">
      <c r="A541" s="46"/>
      <c r="B541" s="51"/>
      <c r="C541" s="53"/>
      <c r="D541" s="70"/>
      <c r="E541" s="25"/>
      <c r="F541" s="56"/>
      <c r="G541" s="55"/>
    </row>
    <row r="542" spans="1:7" x14ac:dyDescent="0.2">
      <c r="A542" s="46"/>
      <c r="B542" s="51"/>
      <c r="C542" s="53"/>
      <c r="D542" s="70"/>
      <c r="E542" s="25"/>
      <c r="F542" s="56"/>
      <c r="G542" s="55"/>
    </row>
    <row r="543" spans="1:7" ht="12.75" customHeight="1" x14ac:dyDescent="0.2">
      <c r="A543" s="46"/>
      <c r="B543" s="51"/>
      <c r="C543" s="53"/>
      <c r="D543" s="71"/>
      <c r="E543" s="25"/>
      <c r="F543" s="57"/>
      <c r="G543" s="55"/>
    </row>
    <row r="544" spans="1:7" ht="11.25" customHeight="1" x14ac:dyDescent="0.2">
      <c r="A544" s="46">
        <v>124</v>
      </c>
      <c r="B544" s="51" t="s">
        <v>4</v>
      </c>
      <c r="C544" s="53" t="s">
        <v>3</v>
      </c>
      <c r="D544" s="69">
        <v>0.27</v>
      </c>
      <c r="E544" s="25">
        <f>+F544*$E$11</f>
        <v>331.81671709123708</v>
      </c>
      <c r="F544" s="54">
        <v>257.75093344140004</v>
      </c>
      <c r="G544" s="55">
        <f>D544*E544</f>
        <v>89.59051361463402</v>
      </c>
    </row>
    <row r="545" spans="1:7" ht="11.25" customHeight="1" x14ac:dyDescent="0.2">
      <c r="A545" s="46"/>
      <c r="B545" s="51"/>
      <c r="C545" s="53"/>
      <c r="D545" s="70"/>
      <c r="E545" s="25"/>
      <c r="F545" s="56"/>
      <c r="G545" s="55"/>
    </row>
    <row r="546" spans="1:7" ht="11.25" customHeight="1" x14ac:dyDescent="0.2">
      <c r="A546" s="46"/>
      <c r="B546" s="51"/>
      <c r="C546" s="53"/>
      <c r="D546" s="70"/>
      <c r="E546" s="25"/>
      <c r="F546" s="56"/>
      <c r="G546" s="55"/>
    </row>
    <row r="547" spans="1:7" ht="11.25" customHeight="1" x14ac:dyDescent="0.2">
      <c r="A547" s="46"/>
      <c r="B547" s="51"/>
      <c r="C547" s="53"/>
      <c r="D547" s="71"/>
      <c r="E547" s="25"/>
      <c r="F547" s="57"/>
      <c r="G547" s="55"/>
    </row>
    <row r="548" spans="1:7" ht="11.25" customHeight="1" x14ac:dyDescent="0.2">
      <c r="A548" s="46">
        <v>125</v>
      </c>
      <c r="B548" s="51" t="s">
        <v>8</v>
      </c>
      <c r="C548" s="53" t="s">
        <v>3</v>
      </c>
      <c r="D548" s="69">
        <v>0.60799999999999998</v>
      </c>
      <c r="E548" s="25">
        <f>+F548*$E$11</f>
        <v>331.81671709123708</v>
      </c>
      <c r="F548" s="54">
        <v>257.75093344140004</v>
      </c>
      <c r="G548" s="55">
        <f>D548*E548</f>
        <v>201.74456399147215</v>
      </c>
    </row>
    <row r="549" spans="1:7" ht="11.25" customHeight="1" x14ac:dyDescent="0.2">
      <c r="A549" s="46"/>
      <c r="B549" s="51"/>
      <c r="C549" s="53"/>
      <c r="D549" s="70"/>
      <c r="E549" s="25"/>
      <c r="F549" s="56"/>
      <c r="G549" s="55"/>
    </row>
    <row r="550" spans="1:7" ht="11.25" customHeight="1" x14ac:dyDescent="0.2">
      <c r="A550" s="46"/>
      <c r="B550" s="51"/>
      <c r="C550" s="53"/>
      <c r="D550" s="70"/>
      <c r="E550" s="25"/>
      <c r="F550" s="56"/>
      <c r="G550" s="55"/>
    </row>
    <row r="551" spans="1:7" ht="11.25" customHeight="1" x14ac:dyDescent="0.2">
      <c r="A551" s="46"/>
      <c r="B551" s="51"/>
      <c r="C551" s="53"/>
      <c r="D551" s="71"/>
      <c r="E551" s="25"/>
      <c r="F551" s="57"/>
      <c r="G551" s="55"/>
    </row>
    <row r="552" spans="1:7" ht="12.75" customHeight="1" x14ac:dyDescent="0.2">
      <c r="A552" s="46">
        <v>126</v>
      </c>
      <c r="B552" s="72" t="s">
        <v>147</v>
      </c>
      <c r="C552" s="53" t="s">
        <v>58</v>
      </c>
      <c r="D552" s="1">
        <v>72</v>
      </c>
      <c r="E552" s="25">
        <f>+F552*$E$11</f>
        <v>59.04989353107883</v>
      </c>
      <c r="F552" s="54">
        <v>45.869193423024214</v>
      </c>
      <c r="G552" s="83">
        <f>D552*E552</f>
        <v>4251.5923342376755</v>
      </c>
    </row>
    <row r="553" spans="1:7" x14ac:dyDescent="0.2">
      <c r="A553" s="46"/>
      <c r="B553" s="3"/>
      <c r="C553" s="53"/>
      <c r="D553" s="1"/>
      <c r="E553" s="25"/>
      <c r="F553" s="56"/>
      <c r="G553" s="83"/>
    </row>
    <row r="554" spans="1:7" x14ac:dyDescent="0.2">
      <c r="A554" s="46"/>
      <c r="B554" s="3"/>
      <c r="C554" s="53"/>
      <c r="D554" s="1"/>
      <c r="E554" s="25"/>
      <c r="F554" s="56"/>
      <c r="G554" s="83"/>
    </row>
    <row r="555" spans="1:7" ht="12.75" customHeight="1" x14ac:dyDescent="0.2">
      <c r="A555" s="46"/>
      <c r="B555" s="4"/>
      <c r="C555" s="53"/>
      <c r="D555" s="1"/>
      <c r="E555" s="25"/>
      <c r="F555" s="57"/>
      <c r="G555" s="83"/>
    </row>
    <row r="556" spans="1:7" x14ac:dyDescent="0.2">
      <c r="A556" s="46">
        <v>127</v>
      </c>
      <c r="B556" s="51" t="s">
        <v>24</v>
      </c>
      <c r="C556" s="53" t="s">
        <v>3</v>
      </c>
      <c r="D556" s="69">
        <v>0.25800000000000001</v>
      </c>
      <c r="E556" s="25">
        <f>+F556*$E$11</f>
        <v>338.07792017283805</v>
      </c>
      <c r="F556" s="54">
        <v>262.61455500000005</v>
      </c>
      <c r="G556" s="55">
        <f>D556*E556</f>
        <v>87.224103404592213</v>
      </c>
    </row>
    <row r="557" spans="1:7" x14ac:dyDescent="0.2">
      <c r="A557" s="46"/>
      <c r="B557" s="51"/>
      <c r="C557" s="53"/>
      <c r="D557" s="70"/>
      <c r="E557" s="25"/>
      <c r="F557" s="56"/>
      <c r="G557" s="55"/>
    </row>
    <row r="558" spans="1:7" x14ac:dyDescent="0.2">
      <c r="A558" s="46"/>
      <c r="B558" s="51"/>
      <c r="C558" s="53"/>
      <c r="D558" s="70"/>
      <c r="E558" s="25"/>
      <c r="F558" s="56"/>
      <c r="G558" s="55"/>
    </row>
    <row r="559" spans="1:7" ht="12.75" customHeight="1" x14ac:dyDescent="0.2">
      <c r="A559" s="46"/>
      <c r="B559" s="51"/>
      <c r="C559" s="53"/>
      <c r="D559" s="71"/>
      <c r="E559" s="25"/>
      <c r="F559" s="57"/>
      <c r="G559" s="55"/>
    </row>
    <row r="560" spans="1:7" x14ac:dyDescent="0.2">
      <c r="A560" s="46">
        <v>128</v>
      </c>
      <c r="B560" s="51" t="s">
        <v>4</v>
      </c>
      <c r="C560" s="53" t="s">
        <v>3</v>
      </c>
      <c r="D560" s="69">
        <v>8.577</v>
      </c>
      <c r="E560" s="25">
        <f>+F560*$E$11</f>
        <v>331.81671709123708</v>
      </c>
      <c r="F560" s="54">
        <v>257.75093344140004</v>
      </c>
      <c r="G560" s="55">
        <f>D560*E560</f>
        <v>2845.9919824915405</v>
      </c>
    </row>
    <row r="561" spans="1:7" x14ac:dyDescent="0.2">
      <c r="A561" s="46"/>
      <c r="B561" s="51"/>
      <c r="C561" s="53"/>
      <c r="D561" s="70"/>
      <c r="E561" s="25"/>
      <c r="F561" s="56"/>
      <c r="G561" s="55"/>
    </row>
    <row r="562" spans="1:7" x14ac:dyDescent="0.2">
      <c r="A562" s="46"/>
      <c r="B562" s="51"/>
      <c r="C562" s="53"/>
      <c r="D562" s="70"/>
      <c r="E562" s="25"/>
      <c r="F562" s="56"/>
      <c r="G562" s="55"/>
    </row>
    <row r="563" spans="1:7" ht="12.75" customHeight="1" x14ac:dyDescent="0.2">
      <c r="A563" s="46"/>
      <c r="B563" s="51"/>
      <c r="C563" s="53"/>
      <c r="D563" s="71"/>
      <c r="E563" s="25"/>
      <c r="F563" s="57"/>
      <c r="G563" s="55"/>
    </row>
    <row r="564" spans="1:7" ht="12.75" customHeight="1" x14ac:dyDescent="0.2">
      <c r="A564" s="46">
        <v>129</v>
      </c>
      <c r="B564" s="72" t="s">
        <v>148</v>
      </c>
      <c r="C564" s="53" t="s">
        <v>58</v>
      </c>
      <c r="D564" s="52">
        <v>51</v>
      </c>
      <c r="E564" s="25">
        <f>+F564*$E$11</f>
        <v>84.129485225117278</v>
      </c>
      <c r="F564" s="54">
        <v>65.350695820295414</v>
      </c>
      <c r="G564" s="55">
        <f>D564*E564</f>
        <v>4290.6037464809815</v>
      </c>
    </row>
    <row r="565" spans="1:7" x14ac:dyDescent="0.2">
      <c r="A565" s="46"/>
      <c r="B565" s="3"/>
      <c r="C565" s="53"/>
      <c r="D565" s="6"/>
      <c r="E565" s="25"/>
      <c r="F565" s="56"/>
      <c r="G565" s="55"/>
    </row>
    <row r="566" spans="1:7" x14ac:dyDescent="0.2">
      <c r="A566" s="46"/>
      <c r="B566" s="3"/>
      <c r="C566" s="53"/>
      <c r="D566" s="6"/>
      <c r="E566" s="25"/>
      <c r="F566" s="56"/>
      <c r="G566" s="55"/>
    </row>
    <row r="567" spans="1:7" ht="12.75" customHeight="1" x14ac:dyDescent="0.2">
      <c r="A567" s="46"/>
      <c r="B567" s="4"/>
      <c r="C567" s="53"/>
      <c r="D567" s="87"/>
      <c r="E567" s="25"/>
      <c r="F567" s="57"/>
      <c r="G567" s="55"/>
    </row>
    <row r="568" spans="1:7" x14ac:dyDescent="0.2">
      <c r="A568" s="46">
        <v>130</v>
      </c>
      <c r="B568" s="51" t="s">
        <v>24</v>
      </c>
      <c r="C568" s="53" t="s">
        <v>3</v>
      </c>
      <c r="D568" s="69">
        <v>0.16700000000000001</v>
      </c>
      <c r="E568" s="25">
        <f>+F568*$E$11</f>
        <v>338.07792017283805</v>
      </c>
      <c r="F568" s="54">
        <v>262.61455500000005</v>
      </c>
      <c r="G568" s="55">
        <f>D568*E568</f>
        <v>56.459012668863956</v>
      </c>
    </row>
    <row r="569" spans="1:7" x14ac:dyDescent="0.2">
      <c r="A569" s="46"/>
      <c r="B569" s="51"/>
      <c r="C569" s="53"/>
      <c r="D569" s="70"/>
      <c r="E569" s="25"/>
      <c r="F569" s="56"/>
      <c r="G569" s="55"/>
    </row>
    <row r="570" spans="1:7" x14ac:dyDescent="0.2">
      <c r="A570" s="46"/>
      <c r="B570" s="51"/>
      <c r="C570" s="53"/>
      <c r="D570" s="70"/>
      <c r="E570" s="25"/>
      <c r="F570" s="56"/>
      <c r="G570" s="55"/>
    </row>
    <row r="571" spans="1:7" ht="12.75" customHeight="1" x14ac:dyDescent="0.2">
      <c r="A571" s="46"/>
      <c r="B571" s="51"/>
      <c r="C571" s="53"/>
      <c r="D571" s="71"/>
      <c r="E571" s="25"/>
      <c r="F571" s="57"/>
      <c r="G571" s="55"/>
    </row>
    <row r="572" spans="1:7" x14ac:dyDescent="0.2">
      <c r="A572" s="46">
        <v>131</v>
      </c>
      <c r="B572" s="51" t="s">
        <v>149</v>
      </c>
      <c r="C572" s="53" t="s">
        <v>3</v>
      </c>
      <c r="D572" s="69">
        <v>0.377</v>
      </c>
      <c r="E572" s="25">
        <f>+F572*$E$11</f>
        <v>338.07792017283805</v>
      </c>
      <c r="F572" s="54">
        <v>262.61455500000005</v>
      </c>
      <c r="G572" s="55">
        <f>D572*E572</f>
        <v>127.45537590515994</v>
      </c>
    </row>
    <row r="573" spans="1:7" x14ac:dyDescent="0.2">
      <c r="A573" s="46"/>
      <c r="B573" s="51"/>
      <c r="C573" s="53"/>
      <c r="D573" s="70"/>
      <c r="E573" s="25"/>
      <c r="F573" s="56"/>
      <c r="G573" s="55"/>
    </row>
    <row r="574" spans="1:7" x14ac:dyDescent="0.2">
      <c r="A574" s="46"/>
      <c r="B574" s="51"/>
      <c r="C574" s="53"/>
      <c r="D574" s="70"/>
      <c r="E574" s="25"/>
      <c r="F574" s="56"/>
      <c r="G574" s="55"/>
    </row>
    <row r="575" spans="1:7" ht="12.75" customHeight="1" x14ac:dyDescent="0.2">
      <c r="A575" s="46"/>
      <c r="B575" s="51"/>
      <c r="C575" s="53"/>
      <c r="D575" s="71"/>
      <c r="E575" s="25"/>
      <c r="F575" s="57"/>
      <c r="G575" s="55"/>
    </row>
    <row r="576" spans="1:7" x14ac:dyDescent="0.2">
      <c r="A576" s="46">
        <v>132</v>
      </c>
      <c r="B576" s="16" t="s">
        <v>10</v>
      </c>
      <c r="C576" s="58" t="s">
        <v>3</v>
      </c>
      <c r="D576" s="84">
        <v>0.115</v>
      </c>
      <c r="E576" s="25">
        <f>+F576*$E$11</f>
        <v>400.68544328324532</v>
      </c>
      <c r="F576" s="54">
        <v>311.24726905860007</v>
      </c>
      <c r="G576" s="59">
        <f>D576*E576</f>
        <v>46.078825977573217</v>
      </c>
    </row>
    <row r="577" spans="1:7" x14ac:dyDescent="0.2">
      <c r="A577" s="46"/>
      <c r="B577" s="17"/>
      <c r="C577" s="60"/>
      <c r="D577" s="85"/>
      <c r="E577" s="25"/>
      <c r="F577" s="56"/>
      <c r="G577" s="61"/>
    </row>
    <row r="578" spans="1:7" x14ac:dyDescent="0.2">
      <c r="A578" s="46"/>
      <c r="B578" s="17"/>
      <c r="C578" s="60"/>
      <c r="D578" s="85"/>
      <c r="E578" s="25"/>
      <c r="F578" s="56"/>
      <c r="G578" s="61"/>
    </row>
    <row r="579" spans="1:7" ht="12.75" customHeight="1" x14ac:dyDescent="0.2">
      <c r="A579" s="46"/>
      <c r="B579" s="4"/>
      <c r="C579" s="7"/>
      <c r="D579" s="86"/>
      <c r="E579" s="25"/>
      <c r="F579" s="57"/>
      <c r="G579" s="62"/>
    </row>
    <row r="580" spans="1:7" x14ac:dyDescent="0.2">
      <c r="A580" s="46">
        <v>133</v>
      </c>
      <c r="B580" s="51" t="s">
        <v>4</v>
      </c>
      <c r="C580" s="53" t="s">
        <v>3</v>
      </c>
      <c r="D580" s="94">
        <v>5.6702000000000004</v>
      </c>
      <c r="E580" s="25">
        <f>+F580*$E$11</f>
        <v>331.81671709123708</v>
      </c>
      <c r="F580" s="54">
        <v>257.75093344140004</v>
      </c>
      <c r="G580" s="55">
        <f>D580*E580</f>
        <v>1881.4671492507325</v>
      </c>
    </row>
    <row r="581" spans="1:7" x14ac:dyDescent="0.2">
      <c r="A581" s="46"/>
      <c r="B581" s="51"/>
      <c r="C581" s="53"/>
      <c r="D581" s="95"/>
      <c r="E581" s="25"/>
      <c r="F581" s="56"/>
      <c r="G581" s="55"/>
    </row>
    <row r="582" spans="1:7" x14ac:dyDescent="0.2">
      <c r="A582" s="46"/>
      <c r="B582" s="51"/>
      <c r="C582" s="53"/>
      <c r="D582" s="95"/>
      <c r="E582" s="25"/>
      <c r="F582" s="56"/>
      <c r="G582" s="55"/>
    </row>
    <row r="583" spans="1:7" ht="12.75" customHeight="1" x14ac:dyDescent="0.2">
      <c r="A583" s="46"/>
      <c r="B583" s="51"/>
      <c r="C583" s="53"/>
      <c r="D583" s="96"/>
      <c r="E583" s="25"/>
      <c r="F583" s="57"/>
      <c r="G583" s="55"/>
    </row>
    <row r="584" spans="1:7" ht="12.75" customHeight="1" x14ac:dyDescent="0.2">
      <c r="A584" s="1"/>
      <c r="B584" s="106" t="s">
        <v>45</v>
      </c>
      <c r="C584" s="102"/>
      <c r="D584" s="5"/>
      <c r="E584" s="102"/>
      <c r="F584" s="54"/>
      <c r="G584" s="83"/>
    </row>
    <row r="585" spans="1:7" x14ac:dyDescent="0.2">
      <c r="A585" s="1"/>
      <c r="B585" s="107"/>
      <c r="C585" s="102"/>
      <c r="D585" s="6"/>
      <c r="E585" s="102"/>
      <c r="F585" s="56"/>
      <c r="G585" s="83"/>
    </row>
    <row r="586" spans="1:7" x14ac:dyDescent="0.2">
      <c r="A586" s="1"/>
      <c r="B586" s="107"/>
      <c r="C586" s="102"/>
      <c r="D586" s="6"/>
      <c r="E586" s="102"/>
      <c r="F586" s="56"/>
      <c r="G586" s="83"/>
    </row>
    <row r="587" spans="1:7" ht="12.75" customHeight="1" x14ac:dyDescent="0.2">
      <c r="A587" s="1"/>
      <c r="B587" s="108"/>
      <c r="C587" s="102"/>
      <c r="D587" s="7"/>
      <c r="E587" s="102"/>
      <c r="F587" s="57"/>
      <c r="G587" s="83"/>
    </row>
    <row r="588" spans="1:7" x14ac:dyDescent="0.2">
      <c r="A588" s="1">
        <v>134</v>
      </c>
      <c r="B588" s="2" t="s">
        <v>151</v>
      </c>
      <c r="C588" s="102" t="s">
        <v>3</v>
      </c>
      <c r="D588" s="101">
        <f>1.996+1.462+1.962+0.19672+0.27126+4.003+7.929</f>
        <v>17.819980000000001</v>
      </c>
      <c r="E588" s="25">
        <f>+F588*$E$11</f>
        <v>81.267718946248948</v>
      </c>
      <c r="F588" s="54">
        <v>63.127712794800004</v>
      </c>
      <c r="G588" s="83">
        <f>D588*E588</f>
        <v>1448.1891262677775</v>
      </c>
    </row>
    <row r="589" spans="1:7" x14ac:dyDescent="0.2">
      <c r="A589" s="1"/>
      <c r="B589" s="3"/>
      <c r="C589" s="102"/>
      <c r="D589" s="101"/>
      <c r="E589" s="25"/>
      <c r="F589" s="56"/>
      <c r="G589" s="83"/>
    </row>
    <row r="590" spans="1:7" x14ac:dyDescent="0.2">
      <c r="A590" s="1"/>
      <c r="B590" s="3"/>
      <c r="C590" s="102"/>
      <c r="D590" s="101"/>
      <c r="E590" s="25"/>
      <c r="F590" s="56"/>
      <c r="G590" s="83"/>
    </row>
    <row r="591" spans="1:7" ht="12.75" customHeight="1" x14ac:dyDescent="0.2">
      <c r="A591" s="1"/>
      <c r="B591" s="4"/>
      <c r="C591" s="102"/>
      <c r="D591" s="101"/>
      <c r="E591" s="25"/>
      <c r="F591" s="57"/>
      <c r="G591" s="83"/>
    </row>
    <row r="592" spans="1:7" ht="12.75" customHeight="1" x14ac:dyDescent="0.2">
      <c r="A592" s="1">
        <v>135</v>
      </c>
      <c r="B592" s="97" t="s">
        <v>49</v>
      </c>
      <c r="C592" s="1" t="s">
        <v>3</v>
      </c>
      <c r="D592" s="101">
        <f>+D588</f>
        <v>17.819980000000001</v>
      </c>
      <c r="E592" s="25">
        <f>+F592*$E$11</f>
        <v>300.37832866471661</v>
      </c>
      <c r="F592" s="54">
        <v>233.33</v>
      </c>
      <c r="G592" s="83">
        <f>D592*E592</f>
        <v>5352.7358092386767</v>
      </c>
    </row>
    <row r="593" spans="1:7" x14ac:dyDescent="0.2">
      <c r="A593" s="1"/>
      <c r="B593" s="40"/>
      <c r="C593" s="1"/>
      <c r="D593" s="101"/>
      <c r="E593" s="25"/>
      <c r="F593" s="56"/>
      <c r="G593" s="83"/>
    </row>
    <row r="594" spans="1:7" x14ac:dyDescent="0.2">
      <c r="A594" s="1"/>
      <c r="B594" s="40"/>
      <c r="C594" s="1"/>
      <c r="D594" s="101"/>
      <c r="E594" s="25"/>
      <c r="F594" s="56"/>
      <c r="G594" s="83"/>
    </row>
    <row r="595" spans="1:7" ht="12.75" customHeight="1" x14ac:dyDescent="0.2">
      <c r="A595" s="1"/>
      <c r="B595" s="99"/>
      <c r="C595" s="1"/>
      <c r="D595" s="101"/>
      <c r="E595" s="25"/>
      <c r="F595" s="57"/>
      <c r="G595" s="83"/>
    </row>
    <row r="596" spans="1:7" ht="12.75" customHeight="1" x14ac:dyDescent="0.2">
      <c r="A596" s="1">
        <v>136</v>
      </c>
      <c r="B596" s="100" t="s">
        <v>506</v>
      </c>
      <c r="C596" s="1" t="s">
        <v>3</v>
      </c>
      <c r="D596" s="101">
        <f>1.996+1.426+1.462</f>
        <v>4.8839999999999995</v>
      </c>
      <c r="E596" s="25">
        <f>+F596*$E$11</f>
        <v>463.62503403968907</v>
      </c>
      <c r="F596" s="54">
        <v>360.13792896900009</v>
      </c>
      <c r="G596" s="83">
        <f>D596*E596</f>
        <v>2264.3446662498413</v>
      </c>
    </row>
    <row r="597" spans="1:7" x14ac:dyDescent="0.2">
      <c r="A597" s="1"/>
      <c r="B597" s="100"/>
      <c r="C597" s="1"/>
      <c r="D597" s="101"/>
      <c r="E597" s="25"/>
      <c r="F597" s="56"/>
      <c r="G597" s="83"/>
    </row>
    <row r="598" spans="1:7" x14ac:dyDescent="0.2">
      <c r="A598" s="1"/>
      <c r="B598" s="100"/>
      <c r="C598" s="1"/>
      <c r="D598" s="101"/>
      <c r="E598" s="25"/>
      <c r="F598" s="56"/>
      <c r="G598" s="83"/>
    </row>
    <row r="599" spans="1:7" ht="12.75" customHeight="1" x14ac:dyDescent="0.2">
      <c r="A599" s="1"/>
      <c r="B599" s="100"/>
      <c r="C599" s="1"/>
      <c r="D599" s="101"/>
      <c r="E599" s="25"/>
      <c r="F599" s="57"/>
      <c r="G599" s="83"/>
    </row>
    <row r="600" spans="1:7" x14ac:dyDescent="0.2">
      <c r="A600" s="1">
        <v>137</v>
      </c>
      <c r="B600" s="2" t="s">
        <v>48</v>
      </c>
      <c r="C600" s="1" t="s">
        <v>3</v>
      </c>
      <c r="D600" s="101">
        <v>0.53600000000000003</v>
      </c>
      <c r="E600" s="25">
        <f>+F600*$E$11</f>
        <v>489.53081813613306</v>
      </c>
      <c r="F600" s="54">
        <v>380.26120693680008</v>
      </c>
      <c r="G600" s="83">
        <f>D600*E600</f>
        <v>262.38851852096735</v>
      </c>
    </row>
    <row r="601" spans="1:7" x14ac:dyDescent="0.2">
      <c r="A601" s="1"/>
      <c r="B601" s="3"/>
      <c r="C601" s="1"/>
      <c r="D601" s="101"/>
      <c r="E601" s="25"/>
      <c r="F601" s="56"/>
      <c r="G601" s="83"/>
    </row>
    <row r="602" spans="1:7" x14ac:dyDescent="0.2">
      <c r="A602" s="1"/>
      <c r="B602" s="3"/>
      <c r="C602" s="1"/>
      <c r="D602" s="101"/>
      <c r="E602" s="25"/>
      <c r="F602" s="56"/>
      <c r="G602" s="83"/>
    </row>
    <row r="603" spans="1:7" ht="12.75" customHeight="1" x14ac:dyDescent="0.2">
      <c r="A603" s="1"/>
      <c r="B603" s="4"/>
      <c r="C603" s="1"/>
      <c r="D603" s="101"/>
      <c r="E603" s="25"/>
      <c r="F603" s="57"/>
      <c r="G603" s="83"/>
    </row>
    <row r="604" spans="1:7" ht="10.5" customHeight="1" x14ac:dyDescent="0.2">
      <c r="A604" s="1">
        <v>138</v>
      </c>
      <c r="B604" s="100" t="s">
        <v>509</v>
      </c>
      <c r="C604" s="1" t="s">
        <v>3</v>
      </c>
      <c r="D604" s="101">
        <f>0.0542+0.0542+0.1084+0.1084</f>
        <v>0.32519999999999999</v>
      </c>
      <c r="E604" s="25">
        <f>+F604*$E$11</f>
        <v>494.41416587196295</v>
      </c>
      <c r="F604" s="54">
        <v>384.05452828680006</v>
      </c>
      <c r="G604" s="83">
        <f>D604*E604</f>
        <v>160.78348674156234</v>
      </c>
    </row>
    <row r="605" spans="1:7" ht="10.5" customHeight="1" x14ac:dyDescent="0.2">
      <c r="A605" s="1"/>
      <c r="B605" s="100"/>
      <c r="C605" s="1"/>
      <c r="D605" s="101"/>
      <c r="E605" s="25"/>
      <c r="F605" s="56"/>
      <c r="G605" s="83"/>
    </row>
    <row r="606" spans="1:7" ht="10.5" customHeight="1" x14ac:dyDescent="0.2">
      <c r="A606" s="1"/>
      <c r="B606" s="100"/>
      <c r="C606" s="1"/>
      <c r="D606" s="101"/>
      <c r="E606" s="25"/>
      <c r="F606" s="56"/>
      <c r="G606" s="83"/>
    </row>
    <row r="607" spans="1:7" ht="10.5" customHeight="1" x14ac:dyDescent="0.2">
      <c r="A607" s="1"/>
      <c r="B607" s="100"/>
      <c r="C607" s="1"/>
      <c r="D607" s="101"/>
      <c r="E607" s="25"/>
      <c r="F607" s="57"/>
      <c r="G607" s="83"/>
    </row>
    <row r="608" spans="1:7" ht="10.5" customHeight="1" x14ac:dyDescent="0.2">
      <c r="A608" s="1">
        <v>139</v>
      </c>
      <c r="B608" s="100" t="s">
        <v>505</v>
      </c>
      <c r="C608" s="1" t="s">
        <v>3</v>
      </c>
      <c r="D608" s="101">
        <f>0.04416+0.04416+0.05056+0.0039</f>
        <v>0.14277999999999999</v>
      </c>
      <c r="E608" s="25">
        <f>+F608*$E$11</f>
        <v>463.67011109571206</v>
      </c>
      <c r="F608" s="54">
        <v>360.17294424300002</v>
      </c>
      <c r="G608" s="83">
        <f>D608*E608</f>
        <v>66.202818462245759</v>
      </c>
    </row>
    <row r="609" spans="1:7" ht="10.5" customHeight="1" x14ac:dyDescent="0.2">
      <c r="A609" s="1"/>
      <c r="B609" s="100"/>
      <c r="C609" s="1"/>
      <c r="D609" s="101"/>
      <c r="E609" s="25"/>
      <c r="F609" s="56"/>
      <c r="G609" s="83"/>
    </row>
    <row r="610" spans="1:7" ht="10.5" customHeight="1" x14ac:dyDescent="0.2">
      <c r="A610" s="1"/>
      <c r="B610" s="100"/>
      <c r="C610" s="1"/>
      <c r="D610" s="101"/>
      <c r="E610" s="25"/>
      <c r="F610" s="56"/>
      <c r="G610" s="83"/>
    </row>
    <row r="611" spans="1:7" ht="10.5" customHeight="1" x14ac:dyDescent="0.2">
      <c r="A611" s="1"/>
      <c r="B611" s="100"/>
      <c r="C611" s="1"/>
      <c r="D611" s="101"/>
      <c r="E611" s="25"/>
      <c r="F611" s="57"/>
      <c r="G611" s="83"/>
    </row>
    <row r="612" spans="1:7" ht="12.75" customHeight="1" x14ac:dyDescent="0.2">
      <c r="A612" s="1">
        <v>140</v>
      </c>
      <c r="B612" s="100" t="s">
        <v>510</v>
      </c>
      <c r="C612" s="1" t="s">
        <v>3</v>
      </c>
      <c r="D612" s="101">
        <f>0.25264+0.6888+0.40754+1.36612+0.16992</f>
        <v>2.8850199999999999</v>
      </c>
      <c r="E612" s="25">
        <f>+F612*$E$11</f>
        <v>601.23627066684116</v>
      </c>
      <c r="F612" s="54">
        <v>467.03255743620014</v>
      </c>
      <c r="G612" s="83">
        <f>D612*E612</f>
        <v>1734.5786655992501</v>
      </c>
    </row>
    <row r="613" spans="1:7" x14ac:dyDescent="0.2">
      <c r="A613" s="1"/>
      <c r="B613" s="100"/>
      <c r="C613" s="1"/>
      <c r="D613" s="101"/>
      <c r="E613" s="25"/>
      <c r="F613" s="56"/>
      <c r="G613" s="83"/>
    </row>
    <row r="614" spans="1:7" x14ac:dyDescent="0.2">
      <c r="A614" s="1"/>
      <c r="B614" s="100"/>
      <c r="C614" s="1"/>
      <c r="D614" s="101"/>
      <c r="E614" s="25"/>
      <c r="F614" s="56"/>
      <c r="G614" s="83"/>
    </row>
    <row r="615" spans="1:7" ht="12.75" customHeight="1" x14ac:dyDescent="0.2">
      <c r="A615" s="1"/>
      <c r="B615" s="100"/>
      <c r="C615" s="1"/>
      <c r="D615" s="101"/>
      <c r="E615" s="25"/>
      <c r="F615" s="57"/>
      <c r="G615" s="83"/>
    </row>
    <row r="616" spans="1:7" ht="12.75" customHeight="1" x14ac:dyDescent="0.2">
      <c r="A616" s="1">
        <v>141</v>
      </c>
      <c r="B616" s="100" t="s">
        <v>511</v>
      </c>
      <c r="C616" s="1" t="s">
        <v>3</v>
      </c>
      <c r="D616" s="109">
        <f>0.57408+0.208</f>
        <v>0.78208</v>
      </c>
      <c r="E616" s="25">
        <f>+F616*$E$11</f>
        <v>477.46369023876389</v>
      </c>
      <c r="F616" s="54">
        <v>370.88761808700008</v>
      </c>
      <c r="G616" s="83">
        <f>D616*E616</f>
        <v>373.41480286193246</v>
      </c>
    </row>
    <row r="617" spans="1:7" x14ac:dyDescent="0.2">
      <c r="A617" s="1"/>
      <c r="B617" s="100"/>
      <c r="C617" s="1"/>
      <c r="D617" s="109"/>
      <c r="E617" s="25"/>
      <c r="F617" s="56"/>
      <c r="G617" s="83"/>
    </row>
    <row r="618" spans="1:7" x14ac:dyDescent="0.2">
      <c r="A618" s="1"/>
      <c r="B618" s="100"/>
      <c r="C618" s="1"/>
      <c r="D618" s="109"/>
      <c r="E618" s="25"/>
      <c r="F618" s="56"/>
      <c r="G618" s="83"/>
    </row>
    <row r="619" spans="1:7" ht="12.75" customHeight="1" x14ac:dyDescent="0.2">
      <c r="A619" s="1"/>
      <c r="B619" s="100"/>
      <c r="C619" s="1"/>
      <c r="D619" s="109"/>
      <c r="E619" s="25"/>
      <c r="F619" s="57"/>
      <c r="G619" s="83"/>
    </row>
    <row r="620" spans="1:7" x14ac:dyDescent="0.2">
      <c r="A620" s="1">
        <v>142</v>
      </c>
      <c r="B620" s="2" t="s">
        <v>152</v>
      </c>
      <c r="C620" s="1" t="s">
        <v>3</v>
      </c>
      <c r="D620" s="109">
        <v>0.18808</v>
      </c>
      <c r="E620" s="25">
        <f>+F620*$E$11</f>
        <v>677.82519398706268</v>
      </c>
      <c r="F620" s="54">
        <v>526.52584231380001</v>
      </c>
      <c r="G620" s="83">
        <f>D620*E620</f>
        <v>127.48536248508674</v>
      </c>
    </row>
    <row r="621" spans="1:7" x14ac:dyDescent="0.2">
      <c r="A621" s="1"/>
      <c r="B621" s="3"/>
      <c r="C621" s="1"/>
      <c r="D621" s="109"/>
      <c r="E621" s="25"/>
      <c r="F621" s="56"/>
      <c r="G621" s="83"/>
    </row>
    <row r="622" spans="1:7" x14ac:dyDescent="0.2">
      <c r="A622" s="1"/>
      <c r="B622" s="3"/>
      <c r="C622" s="1"/>
      <c r="D622" s="109"/>
      <c r="E622" s="25"/>
      <c r="F622" s="56"/>
      <c r="G622" s="83"/>
    </row>
    <row r="623" spans="1:7" ht="12.75" customHeight="1" x14ac:dyDescent="0.2">
      <c r="A623" s="1"/>
      <c r="B623" s="4"/>
      <c r="C623" s="1"/>
      <c r="D623" s="109"/>
      <c r="E623" s="25"/>
      <c r="F623" s="57"/>
      <c r="G623" s="83"/>
    </row>
    <row r="624" spans="1:7" ht="12.75" customHeight="1" x14ac:dyDescent="0.2">
      <c r="A624" s="1">
        <v>143</v>
      </c>
      <c r="B624" s="100" t="s">
        <v>512</v>
      </c>
      <c r="C624" s="1" t="s">
        <v>3</v>
      </c>
      <c r="D624" s="98">
        <v>0.11966400000000001</v>
      </c>
      <c r="E624" s="25">
        <f>+F624*$E$11</f>
        <v>560.98245963826173</v>
      </c>
      <c r="F624" s="54">
        <v>435.76391775420001</v>
      </c>
      <c r="G624" s="83">
        <f>D624*E624</f>
        <v>67.129405050152954</v>
      </c>
    </row>
    <row r="625" spans="1:7" x14ac:dyDescent="0.2">
      <c r="A625" s="1"/>
      <c r="B625" s="100"/>
      <c r="C625" s="1"/>
      <c r="D625" s="98"/>
      <c r="E625" s="25"/>
      <c r="F625" s="56"/>
      <c r="G625" s="83"/>
    </row>
    <row r="626" spans="1:7" x14ac:dyDescent="0.2">
      <c r="A626" s="1"/>
      <c r="B626" s="100"/>
      <c r="C626" s="1"/>
      <c r="D626" s="98"/>
      <c r="E626" s="25"/>
      <c r="F626" s="56"/>
      <c r="G626" s="83"/>
    </row>
    <row r="627" spans="1:7" ht="12.75" customHeight="1" x14ac:dyDescent="0.2">
      <c r="A627" s="1"/>
      <c r="B627" s="100"/>
      <c r="C627" s="1"/>
      <c r="D627" s="98"/>
      <c r="E627" s="25"/>
      <c r="F627" s="57"/>
      <c r="G627" s="83"/>
    </row>
    <row r="628" spans="1:7" x14ac:dyDescent="0.2">
      <c r="A628" s="1">
        <v>144</v>
      </c>
      <c r="B628" s="2" t="s">
        <v>153</v>
      </c>
      <c r="C628" s="1" t="s">
        <v>3</v>
      </c>
      <c r="D628" s="101">
        <v>7.6680000000000001</v>
      </c>
      <c r="E628" s="25">
        <f>+F628*$E$11</f>
        <v>411.79543502439185</v>
      </c>
      <c r="F628" s="54">
        <v>319.87736692380008</v>
      </c>
      <c r="G628" s="83">
        <f>D628*E628</f>
        <v>3157.6473957670369</v>
      </c>
    </row>
    <row r="629" spans="1:7" x14ac:dyDescent="0.2">
      <c r="A629" s="1"/>
      <c r="B629" s="3"/>
      <c r="C629" s="1"/>
      <c r="D629" s="101"/>
      <c r="E629" s="25"/>
      <c r="F629" s="56"/>
      <c r="G629" s="83"/>
    </row>
    <row r="630" spans="1:7" x14ac:dyDescent="0.2">
      <c r="A630" s="1"/>
      <c r="B630" s="3"/>
      <c r="C630" s="1"/>
      <c r="D630" s="101"/>
      <c r="E630" s="25"/>
      <c r="F630" s="56"/>
      <c r="G630" s="83"/>
    </row>
    <row r="631" spans="1:7" ht="12.75" customHeight="1" x14ac:dyDescent="0.2">
      <c r="A631" s="1"/>
      <c r="B631" s="4"/>
      <c r="C631" s="1"/>
      <c r="D631" s="101"/>
      <c r="E631" s="25"/>
      <c r="F631" s="57"/>
      <c r="G631" s="83"/>
    </row>
    <row r="632" spans="1:7" x14ac:dyDescent="0.2">
      <c r="A632" s="1">
        <v>145</v>
      </c>
      <c r="B632" s="2" t="s">
        <v>47</v>
      </c>
      <c r="C632" s="1" t="s">
        <v>3</v>
      </c>
      <c r="D632" s="98">
        <v>4.0680000000000001E-2</v>
      </c>
      <c r="E632" s="25">
        <f>+F632*$E$11</f>
        <v>549.63956977432963</v>
      </c>
      <c r="F632" s="54">
        <v>426.95290764000009</v>
      </c>
      <c r="G632" s="83">
        <f>D632*E632</f>
        <v>22.359337698419729</v>
      </c>
    </row>
    <row r="633" spans="1:7" x14ac:dyDescent="0.2">
      <c r="A633" s="1"/>
      <c r="B633" s="3"/>
      <c r="C633" s="1"/>
      <c r="D633" s="98"/>
      <c r="E633" s="25"/>
      <c r="F633" s="56"/>
      <c r="G633" s="83"/>
    </row>
    <row r="634" spans="1:7" x14ac:dyDescent="0.2">
      <c r="A634" s="1"/>
      <c r="B634" s="3"/>
      <c r="C634" s="1"/>
      <c r="D634" s="98"/>
      <c r="E634" s="25"/>
      <c r="F634" s="56"/>
      <c r="G634" s="83"/>
    </row>
    <row r="635" spans="1:7" ht="12.75" customHeight="1" x14ac:dyDescent="0.2">
      <c r="A635" s="1"/>
      <c r="B635" s="4"/>
      <c r="C635" s="1"/>
      <c r="D635" s="98"/>
      <c r="E635" s="25"/>
      <c r="F635" s="57"/>
      <c r="G635" s="83"/>
    </row>
    <row r="636" spans="1:7" x14ac:dyDescent="0.2">
      <c r="A636" s="1">
        <v>146</v>
      </c>
      <c r="B636" s="51" t="s">
        <v>6</v>
      </c>
      <c r="C636" s="53" t="s">
        <v>3</v>
      </c>
      <c r="D636" s="66">
        <v>0.22</v>
      </c>
      <c r="E636" s="25">
        <f>+F636*$E$11</f>
        <v>331.81671709123708</v>
      </c>
      <c r="F636" s="54">
        <v>257.75093344140004</v>
      </c>
      <c r="G636" s="55">
        <f>D636*E636</f>
        <v>72.99967776007216</v>
      </c>
    </row>
    <row r="637" spans="1:7" x14ac:dyDescent="0.2">
      <c r="A637" s="1"/>
      <c r="B637" s="51"/>
      <c r="C637" s="53"/>
      <c r="D637" s="67"/>
      <c r="E637" s="25"/>
      <c r="F637" s="56"/>
      <c r="G637" s="55"/>
    </row>
    <row r="638" spans="1:7" x14ac:dyDescent="0.2">
      <c r="A638" s="1"/>
      <c r="B638" s="51"/>
      <c r="C638" s="53"/>
      <c r="D638" s="67"/>
      <c r="E638" s="25"/>
      <c r="F638" s="56"/>
      <c r="G638" s="55"/>
    </row>
    <row r="639" spans="1:7" ht="12.75" customHeight="1" x14ac:dyDescent="0.2">
      <c r="A639" s="1"/>
      <c r="B639" s="51"/>
      <c r="C639" s="53"/>
      <c r="D639" s="68"/>
      <c r="E639" s="25"/>
      <c r="F639" s="57"/>
      <c r="G639" s="55"/>
    </row>
    <row r="640" spans="1:7" ht="12.75" customHeight="1" x14ac:dyDescent="0.2">
      <c r="A640" s="1">
        <v>147</v>
      </c>
      <c r="B640" s="100" t="s">
        <v>154</v>
      </c>
      <c r="C640" s="1" t="s">
        <v>16</v>
      </c>
      <c r="D640" s="110">
        <v>170</v>
      </c>
      <c r="E640" s="25">
        <f>+F640*$E$11</f>
        <v>0.34559076284334556</v>
      </c>
      <c r="F640" s="54">
        <v>0.26845043400000007</v>
      </c>
      <c r="G640" s="83">
        <f>D640*E640</f>
        <v>58.750429683368743</v>
      </c>
    </row>
    <row r="641" spans="1:7" x14ac:dyDescent="0.2">
      <c r="A641" s="1"/>
      <c r="B641" s="100"/>
      <c r="C641" s="1"/>
      <c r="D641" s="110"/>
      <c r="E641" s="25"/>
      <c r="F641" s="56"/>
      <c r="G641" s="83"/>
    </row>
    <row r="642" spans="1:7" x14ac:dyDescent="0.2">
      <c r="A642" s="1"/>
      <c r="B642" s="100"/>
      <c r="C642" s="1"/>
      <c r="D642" s="110"/>
      <c r="E642" s="25"/>
      <c r="F642" s="56"/>
      <c r="G642" s="83"/>
    </row>
    <row r="643" spans="1:7" ht="12.75" customHeight="1" x14ac:dyDescent="0.2">
      <c r="A643" s="1"/>
      <c r="B643" s="100"/>
      <c r="C643" s="1"/>
      <c r="D643" s="110"/>
      <c r="E643" s="25"/>
      <c r="F643" s="57"/>
      <c r="G643" s="83"/>
    </row>
    <row r="644" spans="1:7" ht="12.75" customHeight="1" x14ac:dyDescent="0.2">
      <c r="A644" s="1">
        <v>148</v>
      </c>
      <c r="B644" s="81" t="s">
        <v>19</v>
      </c>
      <c r="C644" s="1" t="s">
        <v>3</v>
      </c>
      <c r="D644" s="101">
        <f>+D592</f>
        <v>17.819980000000001</v>
      </c>
      <c r="E644" s="25">
        <f>+F644*$E$11</f>
        <v>26.33819766225265</v>
      </c>
      <c r="F644" s="54">
        <v>20.459171232000003</v>
      </c>
      <c r="G644" s="83">
        <f>D644*E644</f>
        <v>469.34615557738903</v>
      </c>
    </row>
    <row r="645" spans="1:7" x14ac:dyDescent="0.2">
      <c r="A645" s="1"/>
      <c r="B645" s="81"/>
      <c r="C645" s="1"/>
      <c r="D645" s="101"/>
      <c r="E645" s="25"/>
      <c r="F645" s="56"/>
      <c r="G645" s="83"/>
    </row>
    <row r="646" spans="1:7" x14ac:dyDescent="0.2">
      <c r="A646" s="1"/>
      <c r="B646" s="81"/>
      <c r="C646" s="1"/>
      <c r="D646" s="101"/>
      <c r="E646" s="25"/>
      <c r="F646" s="56"/>
      <c r="G646" s="83"/>
    </row>
    <row r="647" spans="1:7" ht="12.75" customHeight="1" x14ac:dyDescent="0.2">
      <c r="A647" s="1"/>
      <c r="B647" s="81"/>
      <c r="C647" s="1"/>
      <c r="D647" s="101"/>
      <c r="E647" s="25"/>
      <c r="F647" s="57"/>
      <c r="G647" s="83"/>
    </row>
    <row r="648" spans="1:7" s="28" customFormat="1" ht="8.25" customHeight="1" x14ac:dyDescent="0.2">
      <c r="A648" s="22"/>
      <c r="B648" s="31" t="s">
        <v>138</v>
      </c>
      <c r="C648" s="22"/>
      <c r="D648" s="24"/>
      <c r="E648" s="25"/>
      <c r="F648" s="26"/>
      <c r="G648" s="27"/>
    </row>
    <row r="649" spans="1:7" s="28" customFormat="1" ht="8.25" customHeight="1" x14ac:dyDescent="0.2">
      <c r="A649" s="22"/>
      <c r="B649" s="31"/>
      <c r="C649" s="22"/>
      <c r="D649" s="24"/>
      <c r="E649" s="25"/>
      <c r="F649" s="29"/>
      <c r="G649" s="27"/>
    </row>
    <row r="650" spans="1:7" s="28" customFormat="1" ht="8.25" customHeight="1" x14ac:dyDescent="0.2">
      <c r="A650" s="22"/>
      <c r="B650" s="31"/>
      <c r="C650" s="22"/>
      <c r="D650" s="24"/>
      <c r="E650" s="25"/>
      <c r="F650" s="29"/>
      <c r="G650" s="27"/>
    </row>
    <row r="651" spans="1:7" s="28" customFormat="1" ht="8.25" customHeight="1" x14ac:dyDescent="0.2">
      <c r="A651" s="22"/>
      <c r="B651" s="31"/>
      <c r="C651" s="22"/>
      <c r="D651" s="24"/>
      <c r="E651" s="25"/>
      <c r="F651" s="30"/>
      <c r="G651" s="27"/>
    </row>
    <row r="652" spans="1:7" ht="12.75" customHeight="1" x14ac:dyDescent="0.2">
      <c r="A652" s="46">
        <v>149</v>
      </c>
      <c r="B652" s="51" t="s">
        <v>143</v>
      </c>
      <c r="C652" s="52" t="s">
        <v>60</v>
      </c>
      <c r="D652" s="53">
        <v>185</v>
      </c>
      <c r="E652" s="25">
        <f>+F652*$E$11</f>
        <v>0.39446230476447236</v>
      </c>
      <c r="F652" s="54">
        <v>0.30641321556000006</v>
      </c>
      <c r="G652" s="55">
        <f>D652*E652</f>
        <v>72.975526381427386</v>
      </c>
    </row>
    <row r="653" spans="1:7" x14ac:dyDescent="0.2">
      <c r="A653" s="46"/>
      <c r="B653" s="51"/>
      <c r="C653" s="6"/>
      <c r="D653" s="53"/>
      <c r="E653" s="25"/>
      <c r="F653" s="56"/>
      <c r="G653" s="55"/>
    </row>
    <row r="654" spans="1:7" x14ac:dyDescent="0.2">
      <c r="A654" s="46"/>
      <c r="B654" s="51"/>
      <c r="C654" s="6"/>
      <c r="D654" s="53"/>
      <c r="E654" s="25"/>
      <c r="F654" s="56"/>
      <c r="G654" s="55"/>
    </row>
    <row r="655" spans="1:7" ht="12.75" customHeight="1" x14ac:dyDescent="0.2">
      <c r="A655" s="46"/>
      <c r="B655" s="51"/>
      <c r="C655" s="7"/>
      <c r="D655" s="53"/>
      <c r="E655" s="25"/>
      <c r="F655" s="57"/>
      <c r="G655" s="55"/>
    </row>
    <row r="656" spans="1:7" ht="12.75" customHeight="1" x14ac:dyDescent="0.2">
      <c r="A656" s="46">
        <v>150</v>
      </c>
      <c r="B656" s="51" t="s">
        <v>139</v>
      </c>
      <c r="C656" s="52" t="s">
        <v>58</v>
      </c>
      <c r="D656" s="53">
        <v>18.5</v>
      </c>
      <c r="E656" s="25">
        <f>+F656*$E$11</f>
        <v>94.444114617736048</v>
      </c>
      <c r="F656" s="54">
        <v>73.36296650200002</v>
      </c>
      <c r="G656" s="55">
        <f>D656*E656</f>
        <v>1747.2161204281169</v>
      </c>
    </row>
    <row r="657" spans="1:7" x14ac:dyDescent="0.2">
      <c r="A657" s="46"/>
      <c r="B657" s="51"/>
      <c r="C657" s="6"/>
      <c r="D657" s="53"/>
      <c r="E657" s="25"/>
      <c r="F657" s="56"/>
      <c r="G657" s="55"/>
    </row>
    <row r="658" spans="1:7" x14ac:dyDescent="0.2">
      <c r="A658" s="46"/>
      <c r="B658" s="51"/>
      <c r="C658" s="6"/>
      <c r="D658" s="53"/>
      <c r="E658" s="25"/>
      <c r="F658" s="56"/>
      <c r="G658" s="55"/>
    </row>
    <row r="659" spans="1:7" ht="12.75" customHeight="1" x14ac:dyDescent="0.2">
      <c r="A659" s="46"/>
      <c r="B659" s="51"/>
      <c r="C659" s="7"/>
      <c r="D659" s="53"/>
      <c r="E659" s="25"/>
      <c r="F659" s="57"/>
      <c r="G659" s="55"/>
    </row>
    <row r="660" spans="1:7" ht="12.75" customHeight="1" x14ac:dyDescent="0.2">
      <c r="A660" s="46">
        <v>151</v>
      </c>
      <c r="B660" s="16" t="s">
        <v>57</v>
      </c>
      <c r="C660" s="52" t="s">
        <v>58</v>
      </c>
      <c r="D660" s="58">
        <v>81</v>
      </c>
      <c r="E660" s="25">
        <f>+F660*$E$11</f>
        <v>46.458849268234232</v>
      </c>
      <c r="F660" s="54">
        <v>36.088633117927138</v>
      </c>
      <c r="G660" s="59">
        <f>D660*E660</f>
        <v>3763.166790726973</v>
      </c>
    </row>
    <row r="661" spans="1:7" x14ac:dyDescent="0.2">
      <c r="A661" s="46"/>
      <c r="B661" s="17"/>
      <c r="C661" s="6"/>
      <c r="D661" s="60"/>
      <c r="E661" s="25"/>
      <c r="F661" s="56"/>
      <c r="G661" s="61"/>
    </row>
    <row r="662" spans="1:7" x14ac:dyDescent="0.2">
      <c r="A662" s="46"/>
      <c r="B662" s="17"/>
      <c r="C662" s="6"/>
      <c r="D662" s="60"/>
      <c r="E662" s="25"/>
      <c r="F662" s="56"/>
      <c r="G662" s="61"/>
    </row>
    <row r="663" spans="1:7" ht="12.75" customHeight="1" x14ac:dyDescent="0.2">
      <c r="A663" s="46"/>
      <c r="B663" s="4"/>
      <c r="C663" s="7"/>
      <c r="D663" s="7"/>
      <c r="E663" s="25"/>
      <c r="F663" s="57"/>
      <c r="G663" s="62"/>
    </row>
    <row r="664" spans="1:7" ht="12.75" customHeight="1" x14ac:dyDescent="0.2">
      <c r="A664" s="46">
        <v>152</v>
      </c>
      <c r="B664" s="16" t="s">
        <v>161</v>
      </c>
      <c r="C664" s="58" t="s">
        <v>58</v>
      </c>
      <c r="D664" s="58">
        <v>93.85</v>
      </c>
      <c r="E664" s="25">
        <f>+F664*$E$11</f>
        <v>132.78607852800721</v>
      </c>
      <c r="F664" s="54">
        <v>103.14650807423341</v>
      </c>
      <c r="G664" s="59">
        <f>D664*E664</f>
        <v>12461.973469853476</v>
      </c>
    </row>
    <row r="665" spans="1:7" x14ac:dyDescent="0.2">
      <c r="A665" s="46"/>
      <c r="B665" s="17"/>
      <c r="C665" s="60"/>
      <c r="D665" s="60"/>
      <c r="E665" s="25"/>
      <c r="F665" s="56"/>
      <c r="G665" s="61"/>
    </row>
    <row r="666" spans="1:7" x14ac:dyDescent="0.2">
      <c r="A666" s="46"/>
      <c r="B666" s="17"/>
      <c r="C666" s="60"/>
      <c r="D666" s="60"/>
      <c r="E666" s="25"/>
      <c r="F666" s="56"/>
      <c r="G666" s="61"/>
    </row>
    <row r="667" spans="1:7" ht="12.75" customHeight="1" x14ac:dyDescent="0.2">
      <c r="A667" s="46"/>
      <c r="B667" s="4"/>
      <c r="C667" s="7"/>
      <c r="D667" s="7"/>
      <c r="E667" s="25"/>
      <c r="F667" s="57"/>
      <c r="G667" s="62"/>
    </row>
    <row r="668" spans="1:7" x14ac:dyDescent="0.2">
      <c r="A668" s="46">
        <v>153</v>
      </c>
      <c r="B668" s="51" t="s">
        <v>10</v>
      </c>
      <c r="C668" s="53" t="s">
        <v>3</v>
      </c>
      <c r="D668" s="94">
        <v>4.0872999999999999</v>
      </c>
      <c r="E668" s="25">
        <f>+F668*$E$11</f>
        <v>400.68544328324532</v>
      </c>
      <c r="F668" s="54">
        <v>311.24726905860007</v>
      </c>
      <c r="G668" s="55">
        <f>D668*E668</f>
        <v>1637.7216123316086</v>
      </c>
    </row>
    <row r="669" spans="1:7" x14ac:dyDescent="0.2">
      <c r="A669" s="46"/>
      <c r="B669" s="51"/>
      <c r="C669" s="53"/>
      <c r="D669" s="95"/>
      <c r="E669" s="25"/>
      <c r="F669" s="56"/>
      <c r="G669" s="55"/>
    </row>
    <row r="670" spans="1:7" x14ac:dyDescent="0.2">
      <c r="A670" s="46"/>
      <c r="B670" s="51"/>
      <c r="C670" s="53"/>
      <c r="D670" s="95"/>
      <c r="E670" s="25"/>
      <c r="F670" s="56"/>
      <c r="G670" s="55"/>
    </row>
    <row r="671" spans="1:7" ht="12.75" customHeight="1" x14ac:dyDescent="0.2">
      <c r="A671" s="46"/>
      <c r="B671" s="51"/>
      <c r="C671" s="53"/>
      <c r="D671" s="96"/>
      <c r="E671" s="25"/>
      <c r="F671" s="57"/>
      <c r="G671" s="55"/>
    </row>
    <row r="672" spans="1:7" x14ac:dyDescent="0.2">
      <c r="A672" s="46">
        <v>154</v>
      </c>
      <c r="B672" s="51" t="s">
        <v>4</v>
      </c>
      <c r="C672" s="53" t="s">
        <v>3</v>
      </c>
      <c r="D672" s="69">
        <v>0.85699999999999998</v>
      </c>
      <c r="E672" s="25">
        <f>+F672*$E$11</f>
        <v>331.81671709123708</v>
      </c>
      <c r="F672" s="54">
        <v>257.75093344140004</v>
      </c>
      <c r="G672" s="55">
        <f>D672*E672</f>
        <v>284.36692654719019</v>
      </c>
    </row>
    <row r="673" spans="1:7" x14ac:dyDescent="0.2">
      <c r="A673" s="46"/>
      <c r="B673" s="51"/>
      <c r="C673" s="53"/>
      <c r="D673" s="70"/>
      <c r="E673" s="25"/>
      <c r="F673" s="56"/>
      <c r="G673" s="55"/>
    </row>
    <row r="674" spans="1:7" x14ac:dyDescent="0.2">
      <c r="A674" s="46"/>
      <c r="B674" s="51"/>
      <c r="C674" s="53"/>
      <c r="D674" s="70"/>
      <c r="E674" s="25"/>
      <c r="F674" s="56"/>
      <c r="G674" s="55"/>
    </row>
    <row r="675" spans="1:7" ht="12.75" customHeight="1" x14ac:dyDescent="0.2">
      <c r="A675" s="46"/>
      <c r="B675" s="51"/>
      <c r="C675" s="53"/>
      <c r="D675" s="71"/>
      <c r="E675" s="25"/>
      <c r="F675" s="57"/>
      <c r="G675" s="55"/>
    </row>
    <row r="676" spans="1:7" x14ac:dyDescent="0.2">
      <c r="A676" s="46">
        <v>155</v>
      </c>
      <c r="B676" s="51" t="s">
        <v>6</v>
      </c>
      <c r="C676" s="53" t="s">
        <v>3</v>
      </c>
      <c r="D676" s="94">
        <v>0.11550000000000001</v>
      </c>
      <c r="E676" s="25">
        <f>+F676*$E$11</f>
        <v>331.81671709123708</v>
      </c>
      <c r="F676" s="54">
        <v>257.75093344140004</v>
      </c>
      <c r="G676" s="55">
        <f>D676*E676</f>
        <v>38.324830824037882</v>
      </c>
    </row>
    <row r="677" spans="1:7" x14ac:dyDescent="0.2">
      <c r="A677" s="46"/>
      <c r="B677" s="51"/>
      <c r="C677" s="53"/>
      <c r="D677" s="95"/>
      <c r="E677" s="25"/>
      <c r="F677" s="56"/>
      <c r="G677" s="55"/>
    </row>
    <row r="678" spans="1:7" x14ac:dyDescent="0.2">
      <c r="A678" s="46"/>
      <c r="B678" s="51"/>
      <c r="C678" s="53"/>
      <c r="D678" s="95"/>
      <c r="E678" s="25"/>
      <c r="F678" s="56"/>
      <c r="G678" s="55"/>
    </row>
    <row r="679" spans="1:7" ht="12.75" customHeight="1" x14ac:dyDescent="0.2">
      <c r="A679" s="46"/>
      <c r="B679" s="51"/>
      <c r="C679" s="53"/>
      <c r="D679" s="96"/>
      <c r="E679" s="25"/>
      <c r="F679" s="57"/>
      <c r="G679" s="55"/>
    </row>
    <row r="680" spans="1:7" x14ac:dyDescent="0.2">
      <c r="A680" s="46">
        <v>156</v>
      </c>
      <c r="B680" s="51" t="s">
        <v>8</v>
      </c>
      <c r="C680" s="53" t="s">
        <v>3</v>
      </c>
      <c r="D680" s="94">
        <v>0.80230000000000001</v>
      </c>
      <c r="E680" s="25">
        <f>+F680*$E$11</f>
        <v>331.81671709123708</v>
      </c>
      <c r="F680" s="54">
        <v>257.75093344140004</v>
      </c>
      <c r="G680" s="55">
        <f>D680*E680</f>
        <v>266.2165521222995</v>
      </c>
    </row>
    <row r="681" spans="1:7" x14ac:dyDescent="0.2">
      <c r="A681" s="46"/>
      <c r="B681" s="51"/>
      <c r="C681" s="53"/>
      <c r="D681" s="95"/>
      <c r="E681" s="25"/>
      <c r="F681" s="56"/>
      <c r="G681" s="55"/>
    </row>
    <row r="682" spans="1:7" x14ac:dyDescent="0.2">
      <c r="A682" s="46"/>
      <c r="B682" s="51"/>
      <c r="C682" s="53"/>
      <c r="D682" s="95"/>
      <c r="E682" s="25"/>
      <c r="F682" s="56"/>
      <c r="G682" s="55"/>
    </row>
    <row r="683" spans="1:7" ht="12.75" customHeight="1" x14ac:dyDescent="0.2">
      <c r="A683" s="46"/>
      <c r="B683" s="51"/>
      <c r="C683" s="53"/>
      <c r="D683" s="96"/>
      <c r="E683" s="25"/>
      <c r="F683" s="57"/>
      <c r="G683" s="55"/>
    </row>
    <row r="684" spans="1:7" x14ac:dyDescent="0.2">
      <c r="A684" s="46">
        <v>157</v>
      </c>
      <c r="B684" s="51" t="s">
        <v>9</v>
      </c>
      <c r="C684" s="53" t="s">
        <v>3</v>
      </c>
      <c r="D684" s="69">
        <v>2.7559999999999998</v>
      </c>
      <c r="E684" s="25">
        <f>+F684*$E$11</f>
        <v>331.81671709123708</v>
      </c>
      <c r="F684" s="54">
        <v>257.75093344140004</v>
      </c>
      <c r="G684" s="55">
        <f>D684*E684</f>
        <v>914.48687230344933</v>
      </c>
    </row>
    <row r="685" spans="1:7" x14ac:dyDescent="0.2">
      <c r="A685" s="46"/>
      <c r="B685" s="51"/>
      <c r="C685" s="53"/>
      <c r="D685" s="70"/>
      <c r="E685" s="25"/>
      <c r="F685" s="56"/>
      <c r="G685" s="55"/>
    </row>
    <row r="686" spans="1:7" x14ac:dyDescent="0.2">
      <c r="A686" s="46"/>
      <c r="B686" s="51"/>
      <c r="C686" s="53"/>
      <c r="D686" s="70"/>
      <c r="E686" s="25"/>
      <c r="F686" s="56"/>
      <c r="G686" s="55"/>
    </row>
    <row r="687" spans="1:7" ht="12.75" customHeight="1" x14ac:dyDescent="0.2">
      <c r="A687" s="46"/>
      <c r="B687" s="51"/>
      <c r="C687" s="53"/>
      <c r="D687" s="71"/>
      <c r="E687" s="25"/>
      <c r="F687" s="57"/>
      <c r="G687" s="55"/>
    </row>
    <row r="688" spans="1:7" x14ac:dyDescent="0.2">
      <c r="A688" s="46">
        <v>158</v>
      </c>
      <c r="B688" s="51" t="s">
        <v>11</v>
      </c>
      <c r="C688" s="53" t="s">
        <v>3</v>
      </c>
      <c r="D688" s="69">
        <v>3.3410000000000002</v>
      </c>
      <c r="E688" s="25">
        <f>+F688*$E$11</f>
        <v>331.81671709123708</v>
      </c>
      <c r="F688" s="54">
        <v>257.75093344140004</v>
      </c>
      <c r="G688" s="55">
        <f>D688*E688</f>
        <v>1108.5996518018233</v>
      </c>
    </row>
    <row r="689" spans="1:7" x14ac:dyDescent="0.2">
      <c r="A689" s="46"/>
      <c r="B689" s="51"/>
      <c r="C689" s="53"/>
      <c r="D689" s="70"/>
      <c r="E689" s="25"/>
      <c r="F689" s="56"/>
      <c r="G689" s="55"/>
    </row>
    <row r="690" spans="1:7" x14ac:dyDescent="0.2">
      <c r="A690" s="46"/>
      <c r="B690" s="51"/>
      <c r="C690" s="53"/>
      <c r="D690" s="70"/>
      <c r="E690" s="25"/>
      <c r="F690" s="56"/>
      <c r="G690" s="55"/>
    </row>
    <row r="691" spans="1:7" ht="12.75" customHeight="1" x14ac:dyDescent="0.2">
      <c r="A691" s="46"/>
      <c r="B691" s="51"/>
      <c r="C691" s="53"/>
      <c r="D691" s="71"/>
      <c r="E691" s="25"/>
      <c r="F691" s="57"/>
      <c r="G691" s="55"/>
    </row>
    <row r="692" spans="1:7" s="28" customFormat="1" ht="12.75" customHeight="1" x14ac:dyDescent="0.2">
      <c r="A692" s="46">
        <v>159</v>
      </c>
      <c r="B692" s="72" t="s">
        <v>132</v>
      </c>
      <c r="C692" s="53" t="s">
        <v>60</v>
      </c>
      <c r="D692" s="52">
        <v>340</v>
      </c>
      <c r="E692" s="25">
        <f>+F692*$E$11</f>
        <v>5.2782854283256064</v>
      </c>
      <c r="F692" s="26">
        <v>4.100103840600001</v>
      </c>
      <c r="G692" s="73">
        <f>D692*E692</f>
        <v>1794.6170456307061</v>
      </c>
    </row>
    <row r="693" spans="1:7" s="28" customFormat="1" x14ac:dyDescent="0.2">
      <c r="A693" s="46"/>
      <c r="B693" s="3"/>
      <c r="C693" s="53"/>
      <c r="D693" s="6"/>
      <c r="E693" s="25"/>
      <c r="F693" s="29"/>
      <c r="G693" s="74"/>
    </row>
    <row r="694" spans="1:7" s="28" customFormat="1" x14ac:dyDescent="0.2">
      <c r="A694" s="46"/>
      <c r="B694" s="3"/>
      <c r="C694" s="53"/>
      <c r="D694" s="6"/>
      <c r="E694" s="25"/>
      <c r="F694" s="29"/>
      <c r="G694" s="74"/>
    </row>
    <row r="695" spans="1:7" s="28" customFormat="1" ht="12.75" customHeight="1" x14ac:dyDescent="0.2">
      <c r="A695" s="46"/>
      <c r="B695" s="4"/>
      <c r="C695" s="53"/>
      <c r="D695" s="7"/>
      <c r="E695" s="25"/>
      <c r="F695" s="30"/>
      <c r="G695" s="75"/>
    </row>
    <row r="696" spans="1:7" ht="12.75" customHeight="1" x14ac:dyDescent="0.2">
      <c r="A696" s="46">
        <v>160</v>
      </c>
      <c r="B696" s="51" t="s">
        <v>142</v>
      </c>
      <c r="C696" s="52" t="s">
        <v>60</v>
      </c>
      <c r="D696" s="53">
        <v>519</v>
      </c>
      <c r="E696" s="25">
        <f>+F696*$E$11</f>
        <v>0.39446230476447236</v>
      </c>
      <c r="F696" s="54">
        <v>0.30641321556000006</v>
      </c>
      <c r="G696" s="55">
        <f>D696*E696</f>
        <v>204.72593617276115</v>
      </c>
    </row>
    <row r="697" spans="1:7" x14ac:dyDescent="0.2">
      <c r="A697" s="46"/>
      <c r="B697" s="51"/>
      <c r="C697" s="6"/>
      <c r="D697" s="53"/>
      <c r="E697" s="25"/>
      <c r="F697" s="56"/>
      <c r="G697" s="55"/>
    </row>
    <row r="698" spans="1:7" x14ac:dyDescent="0.2">
      <c r="A698" s="46"/>
      <c r="B698" s="51"/>
      <c r="C698" s="6"/>
      <c r="D698" s="53"/>
      <c r="E698" s="25"/>
      <c r="F698" s="56"/>
      <c r="G698" s="55"/>
    </row>
    <row r="699" spans="1:7" ht="12.75" customHeight="1" x14ac:dyDescent="0.2">
      <c r="A699" s="46"/>
      <c r="B699" s="51"/>
      <c r="C699" s="7"/>
      <c r="D699" s="53"/>
      <c r="E699" s="25"/>
      <c r="F699" s="57"/>
      <c r="G699" s="55"/>
    </row>
    <row r="700" spans="1:7" ht="12.75" customHeight="1" x14ac:dyDescent="0.2">
      <c r="A700" s="46">
        <v>161</v>
      </c>
      <c r="B700" s="51" t="s">
        <v>144</v>
      </c>
      <c r="C700" s="52" t="s">
        <v>58</v>
      </c>
      <c r="D700" s="53">
        <v>51.9</v>
      </c>
      <c r="E700" s="25">
        <f>+F700*$E$11</f>
        <v>72.221125998374816</v>
      </c>
      <c r="F700" s="54">
        <v>56.100436420000008</v>
      </c>
      <c r="G700" s="55">
        <f>D700*E700</f>
        <v>3748.2764393156531</v>
      </c>
    </row>
    <row r="701" spans="1:7" x14ac:dyDescent="0.2">
      <c r="A701" s="46"/>
      <c r="B701" s="51"/>
      <c r="C701" s="6"/>
      <c r="D701" s="53"/>
      <c r="E701" s="25"/>
      <c r="F701" s="56"/>
      <c r="G701" s="55"/>
    </row>
    <row r="702" spans="1:7" x14ac:dyDescent="0.2">
      <c r="A702" s="46"/>
      <c r="B702" s="51"/>
      <c r="C702" s="6"/>
      <c r="D702" s="53"/>
      <c r="E702" s="25"/>
      <c r="F702" s="56"/>
      <c r="G702" s="55"/>
    </row>
    <row r="703" spans="1:7" ht="12.75" customHeight="1" x14ac:dyDescent="0.2">
      <c r="A703" s="46"/>
      <c r="B703" s="51"/>
      <c r="C703" s="7"/>
      <c r="D703" s="53"/>
      <c r="E703" s="25"/>
      <c r="F703" s="57"/>
      <c r="G703" s="55"/>
    </row>
    <row r="704" spans="1:7" s="28" customFormat="1" ht="12.75" customHeight="1" x14ac:dyDescent="0.2">
      <c r="A704" s="46">
        <v>162</v>
      </c>
      <c r="B704" s="72" t="s">
        <v>140</v>
      </c>
      <c r="C704" s="53" t="s">
        <v>60</v>
      </c>
      <c r="D704" s="52">
        <v>545</v>
      </c>
      <c r="E704" s="25">
        <f>+F704*$E$11</f>
        <v>5.5629783657610705</v>
      </c>
      <c r="F704" s="26">
        <v>4.3212496316000015</v>
      </c>
      <c r="G704" s="73">
        <f>D704*E704</f>
        <v>3031.8232093397833</v>
      </c>
    </row>
    <row r="705" spans="1:7" s="28" customFormat="1" x14ac:dyDescent="0.2">
      <c r="A705" s="46"/>
      <c r="B705" s="3"/>
      <c r="C705" s="53"/>
      <c r="D705" s="6"/>
      <c r="E705" s="25"/>
      <c r="F705" s="29"/>
      <c r="G705" s="74"/>
    </row>
    <row r="706" spans="1:7" s="28" customFormat="1" x14ac:dyDescent="0.2">
      <c r="A706" s="46"/>
      <c r="B706" s="3"/>
      <c r="C706" s="53"/>
      <c r="D706" s="6"/>
      <c r="E706" s="25"/>
      <c r="F706" s="29"/>
      <c r="G706" s="74"/>
    </row>
    <row r="707" spans="1:7" s="28" customFormat="1" ht="12.75" customHeight="1" x14ac:dyDescent="0.2">
      <c r="A707" s="46"/>
      <c r="B707" s="4"/>
      <c r="C707" s="53"/>
      <c r="D707" s="7"/>
      <c r="E707" s="25"/>
      <c r="F707" s="30"/>
      <c r="G707" s="75"/>
    </row>
    <row r="708" spans="1:7" ht="12.75" customHeight="1" x14ac:dyDescent="0.2">
      <c r="A708" s="46">
        <v>163</v>
      </c>
      <c r="B708" s="16" t="s">
        <v>162</v>
      </c>
      <c r="C708" s="58" t="s">
        <v>58</v>
      </c>
      <c r="D708" s="58">
        <v>38.1</v>
      </c>
      <c r="E708" s="25">
        <f>+F708*$E$11</f>
        <v>59.052000733191043</v>
      </c>
      <c r="F708" s="54">
        <v>45.870830270366127</v>
      </c>
      <c r="G708" s="59">
        <f>D708*E708</f>
        <v>2249.8812279345789</v>
      </c>
    </row>
    <row r="709" spans="1:7" x14ac:dyDescent="0.2">
      <c r="A709" s="46"/>
      <c r="B709" s="17"/>
      <c r="C709" s="60"/>
      <c r="D709" s="60"/>
      <c r="E709" s="25"/>
      <c r="F709" s="56"/>
      <c r="G709" s="61"/>
    </row>
    <row r="710" spans="1:7" x14ac:dyDescent="0.2">
      <c r="A710" s="46"/>
      <c r="B710" s="17"/>
      <c r="C710" s="60"/>
      <c r="D710" s="60"/>
      <c r="E710" s="25"/>
      <c r="F710" s="56"/>
      <c r="G710" s="61"/>
    </row>
    <row r="711" spans="1:7" ht="12.75" customHeight="1" x14ac:dyDescent="0.2">
      <c r="A711" s="46"/>
      <c r="B711" s="4"/>
      <c r="C711" s="7"/>
      <c r="D711" s="7"/>
      <c r="E711" s="25"/>
      <c r="F711" s="57"/>
      <c r="G711" s="62"/>
    </row>
    <row r="712" spans="1:7" x14ac:dyDescent="0.2">
      <c r="A712" s="46">
        <v>164</v>
      </c>
      <c r="B712" s="51" t="s">
        <v>163</v>
      </c>
      <c r="C712" s="53" t="s">
        <v>3</v>
      </c>
      <c r="D712" s="69">
        <v>0.12</v>
      </c>
      <c r="E712" s="25">
        <f>+F712*$E$11</f>
        <v>338.07792017283805</v>
      </c>
      <c r="F712" s="54">
        <v>262.61455500000005</v>
      </c>
      <c r="G712" s="55">
        <f>D712*E712</f>
        <v>40.569350420740562</v>
      </c>
    </row>
    <row r="713" spans="1:7" x14ac:dyDescent="0.2">
      <c r="A713" s="46"/>
      <c r="B713" s="51"/>
      <c r="C713" s="53"/>
      <c r="D713" s="70"/>
      <c r="E713" s="25"/>
      <c r="F713" s="56"/>
      <c r="G713" s="55"/>
    </row>
    <row r="714" spans="1:7" x14ac:dyDescent="0.2">
      <c r="A714" s="46"/>
      <c r="B714" s="51"/>
      <c r="C714" s="53"/>
      <c r="D714" s="70"/>
      <c r="E714" s="25"/>
      <c r="F714" s="56"/>
      <c r="G714" s="55"/>
    </row>
    <row r="715" spans="1:7" ht="12.75" customHeight="1" x14ac:dyDescent="0.2">
      <c r="A715" s="46"/>
      <c r="B715" s="51"/>
      <c r="C715" s="53"/>
      <c r="D715" s="71"/>
      <c r="E715" s="25"/>
      <c r="F715" s="57"/>
      <c r="G715" s="55"/>
    </row>
    <row r="716" spans="1:7" ht="12.75" customHeight="1" x14ac:dyDescent="0.2">
      <c r="A716" s="46">
        <v>165</v>
      </c>
      <c r="B716" s="16" t="s">
        <v>183</v>
      </c>
      <c r="C716" s="58" t="s">
        <v>60</v>
      </c>
      <c r="D716" s="58">
        <v>519</v>
      </c>
      <c r="E716" s="25">
        <f>+F716*$E$11</f>
        <v>1.5678572571417702</v>
      </c>
      <c r="F716" s="54">
        <v>1.2178912354800002</v>
      </c>
      <c r="G716" s="59">
        <f>D716*E716</f>
        <v>813.71791645657868</v>
      </c>
    </row>
    <row r="717" spans="1:7" x14ac:dyDescent="0.2">
      <c r="A717" s="46"/>
      <c r="B717" s="17"/>
      <c r="C717" s="60"/>
      <c r="D717" s="60"/>
      <c r="E717" s="25"/>
      <c r="F717" s="56"/>
      <c r="G717" s="61"/>
    </row>
    <row r="718" spans="1:7" x14ac:dyDescent="0.2">
      <c r="A718" s="46"/>
      <c r="B718" s="17"/>
      <c r="C718" s="60"/>
      <c r="D718" s="60"/>
      <c r="E718" s="25"/>
      <c r="F718" s="56"/>
      <c r="G718" s="61"/>
    </row>
    <row r="719" spans="1:7" ht="12.75" customHeight="1" x14ac:dyDescent="0.2">
      <c r="A719" s="46"/>
      <c r="B719" s="4"/>
      <c r="C719" s="7"/>
      <c r="D719" s="7"/>
      <c r="E719" s="25"/>
      <c r="F719" s="57"/>
      <c r="G719" s="62"/>
    </row>
    <row r="720" spans="1:7" ht="12.75" customHeight="1" x14ac:dyDescent="0.2">
      <c r="A720" s="46">
        <v>166</v>
      </c>
      <c r="B720" s="78" t="s">
        <v>137</v>
      </c>
      <c r="C720" s="58" t="s">
        <v>60</v>
      </c>
      <c r="D720" s="58">
        <v>519</v>
      </c>
      <c r="E720" s="25">
        <f>+F720*$E$11</f>
        <v>1.8749694318792431</v>
      </c>
      <c r="F720" s="54">
        <v>1.4564520000000001</v>
      </c>
      <c r="G720" s="59">
        <f>D720*E720</f>
        <v>973.10913514532717</v>
      </c>
    </row>
    <row r="721" spans="1:7" x14ac:dyDescent="0.2">
      <c r="A721" s="46"/>
      <c r="B721" s="79"/>
      <c r="C721" s="60"/>
      <c r="D721" s="60"/>
      <c r="E721" s="25"/>
      <c r="F721" s="56"/>
      <c r="G721" s="61"/>
    </row>
    <row r="722" spans="1:7" x14ac:dyDescent="0.2">
      <c r="A722" s="46"/>
      <c r="B722" s="79"/>
      <c r="C722" s="60"/>
      <c r="D722" s="60"/>
      <c r="E722" s="25"/>
      <c r="F722" s="56"/>
      <c r="G722" s="61"/>
    </row>
    <row r="723" spans="1:7" ht="12.75" customHeight="1" x14ac:dyDescent="0.2">
      <c r="A723" s="46"/>
      <c r="B723" s="80"/>
      <c r="C723" s="7"/>
      <c r="D723" s="7"/>
      <c r="E723" s="25"/>
      <c r="F723" s="57"/>
      <c r="G723" s="62"/>
    </row>
    <row r="724" spans="1:7" x14ac:dyDescent="0.2">
      <c r="A724" s="46">
        <v>167</v>
      </c>
      <c r="B724" s="81" t="s">
        <v>164</v>
      </c>
      <c r="C724" s="53" t="s">
        <v>58</v>
      </c>
      <c r="D724" s="102">
        <v>153.96</v>
      </c>
      <c r="E724" s="25">
        <f>+F724*$E$11</f>
        <v>103.33102873303305</v>
      </c>
      <c r="F724" s="54">
        <v>80.266206425266219</v>
      </c>
      <c r="G724" s="83">
        <f>D724*E724</f>
        <v>15908.845183737769</v>
      </c>
    </row>
    <row r="725" spans="1:7" x14ac:dyDescent="0.2">
      <c r="A725" s="46"/>
      <c r="B725" s="81"/>
      <c r="C725" s="53"/>
      <c r="D725" s="102"/>
      <c r="E725" s="25"/>
      <c r="F725" s="56"/>
      <c r="G725" s="83"/>
    </row>
    <row r="726" spans="1:7" x14ac:dyDescent="0.2">
      <c r="A726" s="46"/>
      <c r="B726" s="81"/>
      <c r="C726" s="53"/>
      <c r="D726" s="102"/>
      <c r="E726" s="25"/>
      <c r="F726" s="56"/>
      <c r="G726" s="83"/>
    </row>
    <row r="727" spans="1:7" ht="12.75" customHeight="1" x14ac:dyDescent="0.2">
      <c r="A727" s="46"/>
      <c r="B727" s="81"/>
      <c r="C727" s="53"/>
      <c r="D727" s="102"/>
      <c r="E727" s="25"/>
      <c r="F727" s="57"/>
      <c r="G727" s="83"/>
    </row>
    <row r="728" spans="1:7" ht="9" customHeight="1" x14ac:dyDescent="0.2">
      <c r="A728" s="46">
        <v>168</v>
      </c>
      <c r="B728" s="51" t="s">
        <v>24</v>
      </c>
      <c r="C728" s="53" t="s">
        <v>3</v>
      </c>
      <c r="D728" s="66">
        <v>6.45</v>
      </c>
      <c r="E728" s="25">
        <f>+F728*$E$11</f>
        <v>338.07792017283805</v>
      </c>
      <c r="F728" s="54">
        <v>262.61455500000005</v>
      </c>
      <c r="G728" s="55">
        <f>D728*E728</f>
        <v>2180.6025851148056</v>
      </c>
    </row>
    <row r="729" spans="1:7" ht="9" customHeight="1" x14ac:dyDescent="0.2">
      <c r="A729" s="46"/>
      <c r="B729" s="51"/>
      <c r="C729" s="53"/>
      <c r="D729" s="67"/>
      <c r="E729" s="25"/>
      <c r="F729" s="56"/>
      <c r="G729" s="55"/>
    </row>
    <row r="730" spans="1:7" ht="9" customHeight="1" x14ac:dyDescent="0.2">
      <c r="A730" s="46"/>
      <c r="B730" s="51"/>
      <c r="C730" s="53"/>
      <c r="D730" s="67"/>
      <c r="E730" s="25"/>
      <c r="F730" s="56"/>
      <c r="G730" s="55"/>
    </row>
    <row r="731" spans="1:7" ht="9" customHeight="1" x14ac:dyDescent="0.2">
      <c r="A731" s="46"/>
      <c r="B731" s="51"/>
      <c r="C731" s="53"/>
      <c r="D731" s="68"/>
      <c r="E731" s="25"/>
      <c r="F731" s="57"/>
      <c r="G731" s="55"/>
    </row>
    <row r="732" spans="1:7" x14ac:dyDescent="0.2">
      <c r="A732" s="46">
        <v>169</v>
      </c>
      <c r="B732" s="51" t="s">
        <v>9</v>
      </c>
      <c r="C732" s="53" t="s">
        <v>3</v>
      </c>
      <c r="D732" s="69">
        <v>1.0589999999999999</v>
      </c>
      <c r="E732" s="25">
        <f>+F732*$E$11</f>
        <v>331.81671709123708</v>
      </c>
      <c r="F732" s="54">
        <v>257.75093344140004</v>
      </c>
      <c r="G732" s="55">
        <f>D732*E732</f>
        <v>351.39390339962006</v>
      </c>
    </row>
    <row r="733" spans="1:7" x14ac:dyDescent="0.2">
      <c r="A733" s="46"/>
      <c r="B733" s="51"/>
      <c r="C733" s="53"/>
      <c r="D733" s="70"/>
      <c r="E733" s="25"/>
      <c r="F733" s="56"/>
      <c r="G733" s="55"/>
    </row>
    <row r="734" spans="1:7" x14ac:dyDescent="0.2">
      <c r="A734" s="46"/>
      <c r="B734" s="51"/>
      <c r="C734" s="53"/>
      <c r="D734" s="70"/>
      <c r="E734" s="25"/>
      <c r="F734" s="56"/>
      <c r="G734" s="55"/>
    </row>
    <row r="735" spans="1:7" ht="12.75" customHeight="1" x14ac:dyDescent="0.2">
      <c r="A735" s="46"/>
      <c r="B735" s="51"/>
      <c r="C735" s="53"/>
      <c r="D735" s="71"/>
      <c r="E735" s="25"/>
      <c r="F735" s="57"/>
      <c r="G735" s="55"/>
    </row>
    <row r="736" spans="1:7" x14ac:dyDescent="0.2">
      <c r="A736" s="46">
        <v>170</v>
      </c>
      <c r="B736" s="51" t="s">
        <v>11</v>
      </c>
      <c r="C736" s="53" t="s">
        <v>3</v>
      </c>
      <c r="D736" s="66">
        <v>10.130000000000001</v>
      </c>
      <c r="E736" s="25">
        <f>+F736*$E$11</f>
        <v>331.81671709123708</v>
      </c>
      <c r="F736" s="54">
        <v>257.75093344140004</v>
      </c>
      <c r="G736" s="55">
        <f>D736*E736</f>
        <v>3361.3033441342318</v>
      </c>
    </row>
    <row r="737" spans="1:7" x14ac:dyDescent="0.2">
      <c r="A737" s="46"/>
      <c r="B737" s="51"/>
      <c r="C737" s="53"/>
      <c r="D737" s="67"/>
      <c r="E737" s="25"/>
      <c r="F737" s="56"/>
      <c r="G737" s="55"/>
    </row>
    <row r="738" spans="1:7" x14ac:dyDescent="0.2">
      <c r="A738" s="46"/>
      <c r="B738" s="51"/>
      <c r="C738" s="53"/>
      <c r="D738" s="67"/>
      <c r="E738" s="25"/>
      <c r="F738" s="56"/>
      <c r="G738" s="55"/>
    </row>
    <row r="739" spans="1:7" ht="12.75" customHeight="1" x14ac:dyDescent="0.2">
      <c r="A739" s="46"/>
      <c r="B739" s="51"/>
      <c r="C739" s="53"/>
      <c r="D739" s="68"/>
      <c r="E739" s="25"/>
      <c r="F739" s="57"/>
      <c r="G739" s="55"/>
    </row>
    <row r="740" spans="1:7" x14ac:dyDescent="0.2">
      <c r="A740" s="46">
        <v>171</v>
      </c>
      <c r="B740" s="51" t="s">
        <v>15</v>
      </c>
      <c r="C740" s="53" t="s">
        <v>3</v>
      </c>
      <c r="D740" s="66">
        <v>4.8099999999999996</v>
      </c>
      <c r="E740" s="25">
        <f>+F740*$E$11</f>
        <v>331.81671709123708</v>
      </c>
      <c r="F740" s="54">
        <v>257.75093344140004</v>
      </c>
      <c r="G740" s="55">
        <f>D740*E740</f>
        <v>1596.0384092088502</v>
      </c>
    </row>
    <row r="741" spans="1:7" x14ac:dyDescent="0.2">
      <c r="A741" s="46"/>
      <c r="B741" s="51"/>
      <c r="C741" s="53"/>
      <c r="D741" s="67"/>
      <c r="E741" s="25"/>
      <c r="F741" s="56"/>
      <c r="G741" s="55"/>
    </row>
    <row r="742" spans="1:7" x14ac:dyDescent="0.2">
      <c r="A742" s="46"/>
      <c r="B742" s="51"/>
      <c r="C742" s="53"/>
      <c r="D742" s="67"/>
      <c r="E742" s="25"/>
      <c r="F742" s="56"/>
      <c r="G742" s="55"/>
    </row>
    <row r="743" spans="1:7" ht="12.75" customHeight="1" x14ac:dyDescent="0.2">
      <c r="A743" s="46"/>
      <c r="B743" s="51"/>
      <c r="C743" s="53"/>
      <c r="D743" s="68"/>
      <c r="E743" s="25"/>
      <c r="F743" s="57"/>
      <c r="G743" s="55"/>
    </row>
    <row r="744" spans="1:7" x14ac:dyDescent="0.2">
      <c r="A744" s="46">
        <v>172</v>
      </c>
      <c r="B744" s="51" t="s">
        <v>165</v>
      </c>
      <c r="C744" s="53" t="s">
        <v>3</v>
      </c>
      <c r="D744" s="69">
        <v>0.187</v>
      </c>
      <c r="E744" s="25">
        <f>+F744*$E$11</f>
        <v>571.46738286922209</v>
      </c>
      <c r="F744" s="54">
        <v>443.90847048660004</v>
      </c>
      <c r="G744" s="55">
        <f>D744*E744</f>
        <v>106.86440059654453</v>
      </c>
    </row>
    <row r="745" spans="1:7" x14ac:dyDescent="0.2">
      <c r="A745" s="46"/>
      <c r="B745" s="51"/>
      <c r="C745" s="53"/>
      <c r="D745" s="70"/>
      <c r="E745" s="25"/>
      <c r="F745" s="56"/>
      <c r="G745" s="55"/>
    </row>
    <row r="746" spans="1:7" x14ac:dyDescent="0.2">
      <c r="A746" s="46"/>
      <c r="B746" s="51"/>
      <c r="C746" s="53"/>
      <c r="D746" s="70"/>
      <c r="E746" s="25"/>
      <c r="F746" s="56"/>
      <c r="G746" s="55"/>
    </row>
    <row r="747" spans="1:7" ht="12.75" customHeight="1" x14ac:dyDescent="0.2">
      <c r="A747" s="46"/>
      <c r="B747" s="51"/>
      <c r="C747" s="53"/>
      <c r="D747" s="71"/>
      <c r="E747" s="25"/>
      <c r="F747" s="57"/>
      <c r="G747" s="55"/>
    </row>
    <row r="748" spans="1:7" ht="12.75" customHeight="1" x14ac:dyDescent="0.2">
      <c r="A748" s="46">
        <v>173</v>
      </c>
      <c r="B748" s="72" t="s">
        <v>146</v>
      </c>
      <c r="C748" s="53" t="s">
        <v>58</v>
      </c>
      <c r="D748" s="1">
        <v>2.2999999999999998</v>
      </c>
      <c r="E748" s="25">
        <f>+F748*$E$11</f>
        <v>85.449872570524178</v>
      </c>
      <c r="F748" s="54">
        <v>66.376355629621003</v>
      </c>
      <c r="G748" s="83">
        <f>D748*E748</f>
        <v>196.53470691220559</v>
      </c>
    </row>
    <row r="749" spans="1:7" x14ac:dyDescent="0.2">
      <c r="A749" s="46"/>
      <c r="B749" s="3"/>
      <c r="C749" s="53"/>
      <c r="D749" s="1"/>
      <c r="E749" s="25"/>
      <c r="F749" s="56"/>
      <c r="G749" s="83"/>
    </row>
    <row r="750" spans="1:7" x14ac:dyDescent="0.2">
      <c r="A750" s="46"/>
      <c r="B750" s="3"/>
      <c r="C750" s="53"/>
      <c r="D750" s="1"/>
      <c r="E750" s="25"/>
      <c r="F750" s="56"/>
      <c r="G750" s="83"/>
    </row>
    <row r="751" spans="1:7" ht="12.75" customHeight="1" x14ac:dyDescent="0.2">
      <c r="A751" s="46"/>
      <c r="B751" s="4"/>
      <c r="C751" s="53"/>
      <c r="D751" s="1"/>
      <c r="E751" s="25"/>
      <c r="F751" s="57"/>
      <c r="G751" s="83"/>
    </row>
    <row r="752" spans="1:7" x14ac:dyDescent="0.2">
      <c r="A752" s="46">
        <v>174</v>
      </c>
      <c r="B752" s="51" t="s">
        <v>24</v>
      </c>
      <c r="C752" s="53" t="s">
        <v>3</v>
      </c>
      <c r="D752" s="94">
        <v>0.13780000000000001</v>
      </c>
      <c r="E752" s="25">
        <f>+F752*$E$11</f>
        <v>338.07792017283805</v>
      </c>
      <c r="F752" s="54">
        <v>262.61455500000005</v>
      </c>
      <c r="G752" s="55">
        <f>D752*E752</f>
        <v>46.587137399817088</v>
      </c>
    </row>
    <row r="753" spans="1:7" x14ac:dyDescent="0.2">
      <c r="A753" s="46"/>
      <c r="B753" s="51"/>
      <c r="C753" s="53"/>
      <c r="D753" s="95"/>
      <c r="E753" s="25"/>
      <c r="F753" s="56"/>
      <c r="G753" s="55"/>
    </row>
    <row r="754" spans="1:7" x14ac:dyDescent="0.2">
      <c r="A754" s="46"/>
      <c r="B754" s="51"/>
      <c r="C754" s="53"/>
      <c r="D754" s="95"/>
      <c r="E754" s="25"/>
      <c r="F754" s="56"/>
      <c r="G754" s="55"/>
    </row>
    <row r="755" spans="1:7" ht="12.75" customHeight="1" x14ac:dyDescent="0.2">
      <c r="A755" s="46"/>
      <c r="B755" s="51"/>
      <c r="C755" s="53"/>
      <c r="D755" s="96"/>
      <c r="E755" s="25"/>
      <c r="F755" s="57"/>
      <c r="G755" s="55"/>
    </row>
    <row r="756" spans="1:7" x14ac:dyDescent="0.2">
      <c r="A756" s="46">
        <v>175</v>
      </c>
      <c r="B756" s="51" t="s">
        <v>5</v>
      </c>
      <c r="C756" s="53" t="s">
        <v>3</v>
      </c>
      <c r="D756" s="94">
        <v>0.2356</v>
      </c>
      <c r="E756" s="25">
        <f>+F756*$E$11</f>
        <v>331.81671709123708</v>
      </c>
      <c r="F756" s="54">
        <v>257.75093344140004</v>
      </c>
      <c r="G756" s="55">
        <f>D756*E756</f>
        <v>78.17601854669546</v>
      </c>
    </row>
    <row r="757" spans="1:7" x14ac:dyDescent="0.2">
      <c r="A757" s="46"/>
      <c r="B757" s="51"/>
      <c r="C757" s="53"/>
      <c r="D757" s="95"/>
      <c r="E757" s="25"/>
      <c r="F757" s="56"/>
      <c r="G757" s="55"/>
    </row>
    <row r="758" spans="1:7" x14ac:dyDescent="0.2">
      <c r="A758" s="46"/>
      <c r="B758" s="51"/>
      <c r="C758" s="53"/>
      <c r="D758" s="95"/>
      <c r="E758" s="25"/>
      <c r="F758" s="56"/>
      <c r="G758" s="55"/>
    </row>
    <row r="759" spans="1:7" ht="12.75" customHeight="1" x14ac:dyDescent="0.2">
      <c r="A759" s="46"/>
      <c r="B759" s="51"/>
      <c r="C759" s="53"/>
      <c r="D759" s="96"/>
      <c r="E759" s="25"/>
      <c r="F759" s="57"/>
      <c r="G759" s="55"/>
    </row>
    <row r="760" spans="1:7" x14ac:dyDescent="0.2">
      <c r="A760" s="46">
        <v>176</v>
      </c>
      <c r="B760" s="51" t="s">
        <v>6</v>
      </c>
      <c r="C760" s="53" t="s">
        <v>3</v>
      </c>
      <c r="D760" s="94">
        <v>0.1212</v>
      </c>
      <c r="E760" s="25">
        <f>+F760*$E$11</f>
        <v>331.81671709123708</v>
      </c>
      <c r="F760" s="54">
        <v>257.75093344140004</v>
      </c>
      <c r="G760" s="55">
        <f>D760*E760</f>
        <v>40.216186111457937</v>
      </c>
    </row>
    <row r="761" spans="1:7" x14ac:dyDescent="0.2">
      <c r="A761" s="46"/>
      <c r="B761" s="51"/>
      <c r="C761" s="53"/>
      <c r="D761" s="95"/>
      <c r="E761" s="25"/>
      <c r="F761" s="56"/>
      <c r="G761" s="55"/>
    </row>
    <row r="762" spans="1:7" x14ac:dyDescent="0.2">
      <c r="A762" s="46"/>
      <c r="B762" s="51"/>
      <c r="C762" s="53"/>
      <c r="D762" s="95"/>
      <c r="E762" s="25"/>
      <c r="F762" s="56"/>
      <c r="G762" s="55"/>
    </row>
    <row r="763" spans="1:7" ht="12.75" customHeight="1" x14ac:dyDescent="0.2">
      <c r="A763" s="46"/>
      <c r="B763" s="51"/>
      <c r="C763" s="53"/>
      <c r="D763" s="96"/>
      <c r="E763" s="25"/>
      <c r="F763" s="57"/>
      <c r="G763" s="55"/>
    </row>
    <row r="764" spans="1:7" ht="12.75" customHeight="1" x14ac:dyDescent="0.2">
      <c r="A764" s="46">
        <v>177</v>
      </c>
      <c r="B764" s="72" t="s">
        <v>166</v>
      </c>
      <c r="C764" s="53" t="s">
        <v>58</v>
      </c>
      <c r="D764" s="52">
        <v>132.44999999999999</v>
      </c>
      <c r="E764" s="25">
        <f>+F764*$E$11</f>
        <v>84.129485225117278</v>
      </c>
      <c r="F764" s="54">
        <v>65.350695820295414</v>
      </c>
      <c r="G764" s="55">
        <f>D764*E764</f>
        <v>11142.950318066783</v>
      </c>
    </row>
    <row r="765" spans="1:7" x14ac:dyDescent="0.2">
      <c r="A765" s="46"/>
      <c r="B765" s="3"/>
      <c r="C765" s="53"/>
      <c r="D765" s="6"/>
      <c r="E765" s="25"/>
      <c r="F765" s="56"/>
      <c r="G765" s="55"/>
    </row>
    <row r="766" spans="1:7" x14ac:dyDescent="0.2">
      <c r="A766" s="46"/>
      <c r="B766" s="3"/>
      <c r="C766" s="53"/>
      <c r="D766" s="6"/>
      <c r="E766" s="25"/>
      <c r="F766" s="56"/>
      <c r="G766" s="55"/>
    </row>
    <row r="767" spans="1:7" ht="12.75" customHeight="1" x14ac:dyDescent="0.2">
      <c r="A767" s="46"/>
      <c r="B767" s="4"/>
      <c r="C767" s="53"/>
      <c r="D767" s="87"/>
      <c r="E767" s="25"/>
      <c r="F767" s="57"/>
      <c r="G767" s="55"/>
    </row>
    <row r="768" spans="1:7" x14ac:dyDescent="0.2">
      <c r="A768" s="46">
        <v>178</v>
      </c>
      <c r="B768" s="51" t="s">
        <v>24</v>
      </c>
      <c r="C768" s="53" t="s">
        <v>3</v>
      </c>
      <c r="D768" s="69">
        <v>0.752</v>
      </c>
      <c r="E768" s="25">
        <f>+F768*$E$11</f>
        <v>338.07792017283805</v>
      </c>
      <c r="F768" s="54">
        <v>262.61455500000005</v>
      </c>
      <c r="G768" s="55">
        <f>D768*E768</f>
        <v>254.23459596997421</v>
      </c>
    </row>
    <row r="769" spans="1:7" x14ac:dyDescent="0.2">
      <c r="A769" s="46"/>
      <c r="B769" s="51"/>
      <c r="C769" s="53"/>
      <c r="D769" s="70"/>
      <c r="E769" s="25"/>
      <c r="F769" s="56"/>
      <c r="G769" s="55"/>
    </row>
    <row r="770" spans="1:7" x14ac:dyDescent="0.2">
      <c r="A770" s="46"/>
      <c r="B770" s="51"/>
      <c r="C770" s="53"/>
      <c r="D770" s="70"/>
      <c r="E770" s="25"/>
      <c r="F770" s="56"/>
      <c r="G770" s="55"/>
    </row>
    <row r="771" spans="1:7" ht="12.75" customHeight="1" x14ac:dyDescent="0.2">
      <c r="A771" s="46"/>
      <c r="B771" s="51"/>
      <c r="C771" s="53"/>
      <c r="D771" s="71"/>
      <c r="E771" s="25"/>
      <c r="F771" s="57"/>
      <c r="G771" s="55"/>
    </row>
    <row r="772" spans="1:7" x14ac:dyDescent="0.2">
      <c r="A772" s="46">
        <v>179</v>
      </c>
      <c r="B772" s="51" t="s">
        <v>4</v>
      </c>
      <c r="C772" s="53" t="s">
        <v>3</v>
      </c>
      <c r="D772" s="69">
        <v>13.773</v>
      </c>
      <c r="E772" s="25">
        <f>+F772*$E$11</f>
        <v>331.81671709123708</v>
      </c>
      <c r="F772" s="54">
        <v>257.75093344140004</v>
      </c>
      <c r="G772" s="55">
        <f>D772*E772</f>
        <v>4570.1116444976078</v>
      </c>
    </row>
    <row r="773" spans="1:7" x14ac:dyDescent="0.2">
      <c r="A773" s="46"/>
      <c r="B773" s="51"/>
      <c r="C773" s="53"/>
      <c r="D773" s="70"/>
      <c r="E773" s="25"/>
      <c r="F773" s="56"/>
      <c r="G773" s="55"/>
    </row>
    <row r="774" spans="1:7" x14ac:dyDescent="0.2">
      <c r="A774" s="46"/>
      <c r="B774" s="51"/>
      <c r="C774" s="53"/>
      <c r="D774" s="70"/>
      <c r="E774" s="25"/>
      <c r="F774" s="56"/>
      <c r="G774" s="55"/>
    </row>
    <row r="775" spans="1:7" ht="12.75" customHeight="1" x14ac:dyDescent="0.2">
      <c r="A775" s="46"/>
      <c r="B775" s="51"/>
      <c r="C775" s="53"/>
      <c r="D775" s="71"/>
      <c r="E775" s="25"/>
      <c r="F775" s="57"/>
      <c r="G775" s="55"/>
    </row>
    <row r="776" spans="1:7" x14ac:dyDescent="0.2">
      <c r="A776" s="46">
        <v>180</v>
      </c>
      <c r="B776" s="51" t="s">
        <v>6</v>
      </c>
      <c r="C776" s="53" t="s">
        <v>3</v>
      </c>
      <c r="D776" s="69">
        <v>0.79200000000000004</v>
      </c>
      <c r="E776" s="25">
        <f>+F776*$E$11</f>
        <v>331.81671709123708</v>
      </c>
      <c r="F776" s="54">
        <v>257.75093344140004</v>
      </c>
      <c r="G776" s="55">
        <f>D776*E776</f>
        <v>262.79883993625975</v>
      </c>
    </row>
    <row r="777" spans="1:7" x14ac:dyDescent="0.2">
      <c r="A777" s="46"/>
      <c r="B777" s="51"/>
      <c r="C777" s="53"/>
      <c r="D777" s="70"/>
      <c r="E777" s="25"/>
      <c r="F777" s="56"/>
      <c r="G777" s="55"/>
    </row>
    <row r="778" spans="1:7" x14ac:dyDescent="0.2">
      <c r="A778" s="46"/>
      <c r="B778" s="51"/>
      <c r="C778" s="53"/>
      <c r="D778" s="70"/>
      <c r="E778" s="25"/>
      <c r="F778" s="56"/>
      <c r="G778" s="55"/>
    </row>
    <row r="779" spans="1:7" ht="12.75" customHeight="1" x14ac:dyDescent="0.2">
      <c r="A779" s="46"/>
      <c r="B779" s="51"/>
      <c r="C779" s="53"/>
      <c r="D779" s="71"/>
      <c r="E779" s="25"/>
      <c r="F779" s="57"/>
      <c r="G779" s="55"/>
    </row>
    <row r="780" spans="1:7" ht="12.75" customHeight="1" x14ac:dyDescent="0.2">
      <c r="A780" s="46">
        <v>181</v>
      </c>
      <c r="B780" s="16" t="s">
        <v>167</v>
      </c>
      <c r="C780" s="58" t="s">
        <v>58</v>
      </c>
      <c r="D780" s="58">
        <v>1.46</v>
      </c>
      <c r="E780" s="25">
        <f>+F780*$E$11</f>
        <v>46.458849268234232</v>
      </c>
      <c r="F780" s="54">
        <v>36.088633117927138</v>
      </c>
      <c r="G780" s="59">
        <f>D780*E780</f>
        <v>67.829919931621973</v>
      </c>
    </row>
    <row r="781" spans="1:7" x14ac:dyDescent="0.2">
      <c r="A781" s="46"/>
      <c r="B781" s="17"/>
      <c r="C781" s="60"/>
      <c r="D781" s="60"/>
      <c r="E781" s="25"/>
      <c r="F781" s="56"/>
      <c r="G781" s="61"/>
    </row>
    <row r="782" spans="1:7" x14ac:dyDescent="0.2">
      <c r="A782" s="46"/>
      <c r="B782" s="17"/>
      <c r="C782" s="60"/>
      <c r="D782" s="60"/>
      <c r="E782" s="25"/>
      <c r="F782" s="56"/>
      <c r="G782" s="61"/>
    </row>
    <row r="783" spans="1:7" ht="12.75" customHeight="1" x14ac:dyDescent="0.2">
      <c r="A783" s="46"/>
      <c r="B783" s="4"/>
      <c r="C783" s="7"/>
      <c r="D783" s="7"/>
      <c r="E783" s="25"/>
      <c r="F783" s="57"/>
      <c r="G783" s="62"/>
    </row>
    <row r="784" spans="1:7" ht="12.75" customHeight="1" x14ac:dyDescent="0.2">
      <c r="A784" s="46">
        <v>182</v>
      </c>
      <c r="B784" s="90" t="s">
        <v>168</v>
      </c>
      <c r="C784" s="53" t="s">
        <v>58</v>
      </c>
      <c r="D784" s="91">
        <v>11.95</v>
      </c>
      <c r="E784" s="25">
        <f>+F784*$E$11</f>
        <v>108.85187830664242</v>
      </c>
      <c r="F784" s="54">
        <v>84.554730956102617</v>
      </c>
      <c r="G784" s="92">
        <f>D784*E784</f>
        <v>1300.7799457643769</v>
      </c>
    </row>
    <row r="785" spans="1:7" x14ac:dyDescent="0.2">
      <c r="A785" s="46"/>
      <c r="B785" s="93"/>
      <c r="C785" s="53"/>
      <c r="D785" s="91"/>
      <c r="E785" s="25"/>
      <c r="F785" s="56"/>
      <c r="G785" s="92"/>
    </row>
    <row r="786" spans="1:7" x14ac:dyDescent="0.2">
      <c r="A786" s="46"/>
      <c r="B786" s="93"/>
      <c r="C786" s="53"/>
      <c r="D786" s="91"/>
      <c r="E786" s="25"/>
      <c r="F786" s="56"/>
      <c r="G786" s="92"/>
    </row>
    <row r="787" spans="1:7" ht="12.75" customHeight="1" x14ac:dyDescent="0.2">
      <c r="A787" s="46"/>
      <c r="B787" s="93"/>
      <c r="C787" s="53"/>
      <c r="D787" s="91"/>
      <c r="E787" s="25"/>
      <c r="F787" s="57"/>
      <c r="G787" s="92"/>
    </row>
    <row r="788" spans="1:7" ht="9" customHeight="1" x14ac:dyDescent="0.2">
      <c r="A788" s="46">
        <v>183</v>
      </c>
      <c r="B788" s="51" t="s">
        <v>24</v>
      </c>
      <c r="C788" s="53" t="s">
        <v>3</v>
      </c>
      <c r="D788" s="94">
        <v>0.28249999999999997</v>
      </c>
      <c r="E788" s="25">
        <f>+F788*$E$11</f>
        <v>338.07792017283805</v>
      </c>
      <c r="F788" s="54">
        <v>262.61455500000005</v>
      </c>
      <c r="G788" s="55">
        <f>D788*E788</f>
        <v>95.507012448826742</v>
      </c>
    </row>
    <row r="789" spans="1:7" ht="9" customHeight="1" x14ac:dyDescent="0.2">
      <c r="A789" s="46"/>
      <c r="B789" s="51"/>
      <c r="C789" s="53"/>
      <c r="D789" s="95"/>
      <c r="E789" s="25"/>
      <c r="F789" s="56"/>
      <c r="G789" s="55"/>
    </row>
    <row r="790" spans="1:7" ht="9" customHeight="1" x14ac:dyDescent="0.2">
      <c r="A790" s="46"/>
      <c r="B790" s="51"/>
      <c r="C790" s="53"/>
      <c r="D790" s="95"/>
      <c r="E790" s="25"/>
      <c r="F790" s="56"/>
      <c r="G790" s="55"/>
    </row>
    <row r="791" spans="1:7" ht="9" customHeight="1" x14ac:dyDescent="0.2">
      <c r="A791" s="46"/>
      <c r="B791" s="51"/>
      <c r="C791" s="53"/>
      <c r="D791" s="96"/>
      <c r="E791" s="25"/>
      <c r="F791" s="57"/>
      <c r="G791" s="55"/>
    </row>
    <row r="792" spans="1:7" x14ac:dyDescent="0.2">
      <c r="A792" s="46">
        <v>184</v>
      </c>
      <c r="B792" s="51" t="s">
        <v>7</v>
      </c>
      <c r="C792" s="53" t="s">
        <v>3</v>
      </c>
      <c r="D792" s="94">
        <v>0.2777</v>
      </c>
      <c r="E792" s="25">
        <f>+F792*$E$11</f>
        <v>331.81671709123708</v>
      </c>
      <c r="F792" s="54">
        <v>257.75093344140004</v>
      </c>
      <c r="G792" s="55">
        <f>D792*E792</f>
        <v>92.145502336236532</v>
      </c>
    </row>
    <row r="793" spans="1:7" x14ac:dyDescent="0.2">
      <c r="A793" s="46"/>
      <c r="B793" s="51"/>
      <c r="C793" s="53"/>
      <c r="D793" s="95"/>
      <c r="E793" s="25"/>
      <c r="F793" s="56"/>
      <c r="G793" s="55"/>
    </row>
    <row r="794" spans="1:7" x14ac:dyDescent="0.2">
      <c r="A794" s="46"/>
      <c r="B794" s="51"/>
      <c r="C794" s="53"/>
      <c r="D794" s="95"/>
      <c r="E794" s="25"/>
      <c r="F794" s="56"/>
      <c r="G794" s="55"/>
    </row>
    <row r="795" spans="1:7" ht="12.75" customHeight="1" x14ac:dyDescent="0.2">
      <c r="A795" s="46"/>
      <c r="B795" s="51"/>
      <c r="C795" s="53"/>
      <c r="D795" s="96"/>
      <c r="E795" s="25"/>
      <c r="F795" s="57"/>
      <c r="G795" s="55"/>
    </row>
    <row r="796" spans="1:7" x14ac:dyDescent="0.2">
      <c r="A796" s="46">
        <v>185</v>
      </c>
      <c r="B796" s="51" t="s">
        <v>4</v>
      </c>
      <c r="C796" s="53" t="s">
        <v>3</v>
      </c>
      <c r="D796" s="94">
        <v>1.4200000000000001E-2</v>
      </c>
      <c r="E796" s="25">
        <f>+F796*$E$11</f>
        <v>331.81671709123708</v>
      </c>
      <c r="F796" s="54">
        <v>257.75093344140004</v>
      </c>
      <c r="G796" s="55">
        <f>D796*E796</f>
        <v>4.7117973826955666</v>
      </c>
    </row>
    <row r="797" spans="1:7" x14ac:dyDescent="0.2">
      <c r="A797" s="46"/>
      <c r="B797" s="51"/>
      <c r="C797" s="53"/>
      <c r="D797" s="95"/>
      <c r="E797" s="25"/>
      <c r="F797" s="56"/>
      <c r="G797" s="55"/>
    </row>
    <row r="798" spans="1:7" x14ac:dyDescent="0.2">
      <c r="A798" s="46"/>
      <c r="B798" s="51"/>
      <c r="C798" s="53"/>
      <c r="D798" s="95"/>
      <c r="E798" s="25"/>
      <c r="F798" s="56"/>
      <c r="G798" s="55"/>
    </row>
    <row r="799" spans="1:7" ht="12.75" customHeight="1" x14ac:dyDescent="0.2">
      <c r="A799" s="46"/>
      <c r="B799" s="51"/>
      <c r="C799" s="53"/>
      <c r="D799" s="96"/>
      <c r="E799" s="25"/>
      <c r="F799" s="57"/>
      <c r="G799" s="55"/>
    </row>
    <row r="800" spans="1:7" x14ac:dyDescent="0.2">
      <c r="A800" s="46">
        <v>186</v>
      </c>
      <c r="B800" s="51" t="s">
        <v>5</v>
      </c>
      <c r="C800" s="53" t="s">
        <v>3</v>
      </c>
      <c r="D800" s="94">
        <v>0.36780000000000002</v>
      </c>
      <c r="E800" s="25">
        <f>+F800*$E$11</f>
        <v>331.81671709123708</v>
      </c>
      <c r="F800" s="54">
        <v>257.75093344140004</v>
      </c>
      <c r="G800" s="55">
        <f>D800*E800</f>
        <v>122.04218854615701</v>
      </c>
    </row>
    <row r="801" spans="1:7" x14ac:dyDescent="0.2">
      <c r="A801" s="46"/>
      <c r="B801" s="51"/>
      <c r="C801" s="53"/>
      <c r="D801" s="95"/>
      <c r="E801" s="25"/>
      <c r="F801" s="56"/>
      <c r="G801" s="55"/>
    </row>
    <row r="802" spans="1:7" x14ac:dyDescent="0.2">
      <c r="A802" s="46"/>
      <c r="B802" s="51"/>
      <c r="C802" s="53"/>
      <c r="D802" s="95"/>
      <c r="E802" s="25"/>
      <c r="F802" s="56"/>
      <c r="G802" s="55"/>
    </row>
    <row r="803" spans="1:7" ht="12.75" customHeight="1" x14ac:dyDescent="0.2">
      <c r="A803" s="46"/>
      <c r="B803" s="51"/>
      <c r="C803" s="53"/>
      <c r="D803" s="96"/>
      <c r="E803" s="25"/>
      <c r="F803" s="57"/>
      <c r="G803" s="55"/>
    </row>
    <row r="804" spans="1:7" x14ac:dyDescent="0.2">
      <c r="A804" s="46">
        <v>187</v>
      </c>
      <c r="B804" s="51" t="s">
        <v>6</v>
      </c>
      <c r="C804" s="53" t="s">
        <v>3</v>
      </c>
      <c r="D804" s="94">
        <v>0.73909999999999998</v>
      </c>
      <c r="E804" s="25">
        <f>+F804*$E$11</f>
        <v>331.81671709123708</v>
      </c>
      <c r="F804" s="54">
        <v>257.75093344140004</v>
      </c>
      <c r="G804" s="55">
        <f>D804*E804</f>
        <v>245.24573560213332</v>
      </c>
    </row>
    <row r="805" spans="1:7" x14ac:dyDescent="0.2">
      <c r="A805" s="46"/>
      <c r="B805" s="51"/>
      <c r="C805" s="53"/>
      <c r="D805" s="95"/>
      <c r="E805" s="25"/>
      <c r="F805" s="56"/>
      <c r="G805" s="55"/>
    </row>
    <row r="806" spans="1:7" x14ac:dyDescent="0.2">
      <c r="A806" s="46"/>
      <c r="B806" s="51"/>
      <c r="C806" s="53"/>
      <c r="D806" s="95"/>
      <c r="E806" s="25"/>
      <c r="F806" s="56"/>
      <c r="G806" s="55"/>
    </row>
    <row r="807" spans="1:7" ht="12.75" customHeight="1" x14ac:dyDescent="0.2">
      <c r="A807" s="46"/>
      <c r="B807" s="51"/>
      <c r="C807" s="53"/>
      <c r="D807" s="96"/>
      <c r="E807" s="25"/>
      <c r="F807" s="57"/>
      <c r="G807" s="55"/>
    </row>
    <row r="808" spans="1:7" x14ac:dyDescent="0.2">
      <c r="A808" s="46">
        <v>188</v>
      </c>
      <c r="B808" s="81" t="s">
        <v>169</v>
      </c>
      <c r="C808" s="53" t="s">
        <v>58</v>
      </c>
      <c r="D808" s="82">
        <v>7.8</v>
      </c>
      <c r="E808" s="25">
        <f>+F808*$E$11</f>
        <v>144.20057890207525</v>
      </c>
      <c r="F808" s="54">
        <v>112.01314430635031</v>
      </c>
      <c r="G808" s="83">
        <f>D808*E808</f>
        <v>1124.7645154361869</v>
      </c>
    </row>
    <row r="809" spans="1:7" x14ac:dyDescent="0.2">
      <c r="A809" s="46"/>
      <c r="B809" s="81"/>
      <c r="C809" s="53"/>
      <c r="D809" s="82"/>
      <c r="E809" s="25"/>
      <c r="F809" s="56"/>
      <c r="G809" s="83"/>
    </row>
    <row r="810" spans="1:7" x14ac:dyDescent="0.2">
      <c r="A810" s="46"/>
      <c r="B810" s="81"/>
      <c r="C810" s="53"/>
      <c r="D810" s="82"/>
      <c r="E810" s="25"/>
      <c r="F810" s="56"/>
      <c r="G810" s="83"/>
    </row>
    <row r="811" spans="1:7" ht="12.75" customHeight="1" x14ac:dyDescent="0.2">
      <c r="A811" s="46"/>
      <c r="B811" s="81"/>
      <c r="C811" s="53"/>
      <c r="D811" s="82"/>
      <c r="E811" s="25"/>
      <c r="F811" s="57"/>
      <c r="G811" s="83"/>
    </row>
    <row r="812" spans="1:7" x14ac:dyDescent="0.2">
      <c r="A812" s="46">
        <v>189</v>
      </c>
      <c r="B812" s="51" t="s">
        <v>24</v>
      </c>
      <c r="C812" s="53" t="s">
        <v>3</v>
      </c>
      <c r="D812" s="94">
        <v>0.2974</v>
      </c>
      <c r="E812" s="25">
        <f>+F812*$E$11</f>
        <v>338.07792017283805</v>
      </c>
      <c r="F812" s="54">
        <v>262.61455500000005</v>
      </c>
      <c r="G812" s="55">
        <f>D812*E812</f>
        <v>100.54437345940204</v>
      </c>
    </row>
    <row r="813" spans="1:7" x14ac:dyDescent="0.2">
      <c r="A813" s="46"/>
      <c r="B813" s="51"/>
      <c r="C813" s="53"/>
      <c r="D813" s="95"/>
      <c r="E813" s="25"/>
      <c r="F813" s="56"/>
      <c r="G813" s="55"/>
    </row>
    <row r="814" spans="1:7" x14ac:dyDescent="0.2">
      <c r="A814" s="46"/>
      <c r="B814" s="51"/>
      <c r="C814" s="53"/>
      <c r="D814" s="95"/>
      <c r="E814" s="25"/>
      <c r="F814" s="56"/>
      <c r="G814" s="55"/>
    </row>
    <row r="815" spans="1:7" ht="12.75" customHeight="1" x14ac:dyDescent="0.2">
      <c r="A815" s="46"/>
      <c r="B815" s="51"/>
      <c r="C815" s="53"/>
      <c r="D815" s="96"/>
      <c r="E815" s="25"/>
      <c r="F815" s="57"/>
      <c r="G815" s="55"/>
    </row>
    <row r="816" spans="1:7" x14ac:dyDescent="0.2">
      <c r="A816" s="46">
        <v>190</v>
      </c>
      <c r="B816" s="51" t="s">
        <v>7</v>
      </c>
      <c r="C816" s="53" t="s">
        <v>3</v>
      </c>
      <c r="D816" s="94">
        <v>0.24679999999999999</v>
      </c>
      <c r="E816" s="25">
        <f>+F816*$E$11</f>
        <v>331.81671709123708</v>
      </c>
      <c r="F816" s="54">
        <v>257.75093344140004</v>
      </c>
      <c r="G816" s="55">
        <f>D816*E816</f>
        <v>81.892365778117309</v>
      </c>
    </row>
    <row r="817" spans="1:7" x14ac:dyDescent="0.2">
      <c r="A817" s="46"/>
      <c r="B817" s="51"/>
      <c r="C817" s="53"/>
      <c r="D817" s="95"/>
      <c r="E817" s="25"/>
      <c r="F817" s="56"/>
      <c r="G817" s="55"/>
    </row>
    <row r="818" spans="1:7" x14ac:dyDescent="0.2">
      <c r="A818" s="46"/>
      <c r="B818" s="51"/>
      <c r="C818" s="53"/>
      <c r="D818" s="95"/>
      <c r="E818" s="25"/>
      <c r="F818" s="56"/>
      <c r="G818" s="55"/>
    </row>
    <row r="819" spans="1:7" ht="12.75" customHeight="1" x14ac:dyDescent="0.2">
      <c r="A819" s="46"/>
      <c r="B819" s="51"/>
      <c r="C819" s="53"/>
      <c r="D819" s="96"/>
      <c r="E819" s="25"/>
      <c r="F819" s="57"/>
      <c r="G819" s="55"/>
    </row>
    <row r="820" spans="1:7" x14ac:dyDescent="0.2">
      <c r="A820" s="46">
        <v>191</v>
      </c>
      <c r="B820" s="51" t="s">
        <v>5</v>
      </c>
      <c r="C820" s="53" t="s">
        <v>3</v>
      </c>
      <c r="D820" s="69">
        <v>0.66100000000000003</v>
      </c>
      <c r="E820" s="25">
        <f>+F820*$E$11</f>
        <v>331.81671709123708</v>
      </c>
      <c r="F820" s="54">
        <v>257.75093344140004</v>
      </c>
      <c r="G820" s="55">
        <f>D820*E820</f>
        <v>219.33084999730772</v>
      </c>
    </row>
    <row r="821" spans="1:7" x14ac:dyDescent="0.2">
      <c r="A821" s="46"/>
      <c r="B821" s="51"/>
      <c r="C821" s="53"/>
      <c r="D821" s="70"/>
      <c r="E821" s="25"/>
      <c r="F821" s="56"/>
      <c r="G821" s="55"/>
    </row>
    <row r="822" spans="1:7" x14ac:dyDescent="0.2">
      <c r="A822" s="46"/>
      <c r="B822" s="51"/>
      <c r="C822" s="53"/>
      <c r="D822" s="70"/>
      <c r="E822" s="25"/>
      <c r="F822" s="56"/>
      <c r="G822" s="55"/>
    </row>
    <row r="823" spans="1:7" ht="12.75" customHeight="1" x14ac:dyDescent="0.2">
      <c r="A823" s="46"/>
      <c r="B823" s="51"/>
      <c r="C823" s="53"/>
      <c r="D823" s="71"/>
      <c r="E823" s="25"/>
      <c r="F823" s="57"/>
      <c r="G823" s="55"/>
    </row>
    <row r="824" spans="1:7" ht="12.75" customHeight="1" x14ac:dyDescent="0.2">
      <c r="A824" s="46">
        <v>192</v>
      </c>
      <c r="B824" s="72" t="s">
        <v>170</v>
      </c>
      <c r="C824" s="53" t="s">
        <v>58</v>
      </c>
      <c r="D824" s="52">
        <v>0.65</v>
      </c>
      <c r="E824" s="25">
        <f>+F824*$E$11</f>
        <v>98.024406474110563</v>
      </c>
      <c r="F824" s="54">
        <v>76.144090901224999</v>
      </c>
      <c r="G824" s="55">
        <f>D824*E824</f>
        <v>63.715864208171865</v>
      </c>
    </row>
    <row r="825" spans="1:7" x14ac:dyDescent="0.2">
      <c r="A825" s="46"/>
      <c r="B825" s="3"/>
      <c r="C825" s="53"/>
      <c r="D825" s="6"/>
      <c r="E825" s="25"/>
      <c r="F825" s="56"/>
      <c r="G825" s="55"/>
    </row>
    <row r="826" spans="1:7" x14ac:dyDescent="0.2">
      <c r="A826" s="46"/>
      <c r="B826" s="3"/>
      <c r="C826" s="53"/>
      <c r="D826" s="6"/>
      <c r="E826" s="25"/>
      <c r="F826" s="56"/>
      <c r="G826" s="55"/>
    </row>
    <row r="827" spans="1:7" ht="12.75" customHeight="1" x14ac:dyDescent="0.2">
      <c r="A827" s="46"/>
      <c r="B827" s="4"/>
      <c r="C827" s="53"/>
      <c r="D827" s="87"/>
      <c r="E827" s="25"/>
      <c r="F827" s="57"/>
      <c r="G827" s="55"/>
    </row>
    <row r="828" spans="1:7" x14ac:dyDescent="0.2">
      <c r="A828" s="46">
        <v>193</v>
      </c>
      <c r="B828" s="51" t="s">
        <v>24</v>
      </c>
      <c r="C828" s="53" t="s">
        <v>3</v>
      </c>
      <c r="D828" s="94">
        <v>3.0999999999999999E-3</v>
      </c>
      <c r="E828" s="25">
        <f>+F828*$E$11</f>
        <v>338.07792017283805</v>
      </c>
      <c r="F828" s="54">
        <v>262.61455500000005</v>
      </c>
      <c r="G828" s="55">
        <f>D828*E828</f>
        <v>1.048041552535798</v>
      </c>
    </row>
    <row r="829" spans="1:7" x14ac:dyDescent="0.2">
      <c r="A829" s="46"/>
      <c r="B829" s="51"/>
      <c r="C829" s="53"/>
      <c r="D829" s="95"/>
      <c r="E829" s="25"/>
      <c r="F829" s="56"/>
      <c r="G829" s="55"/>
    </row>
    <row r="830" spans="1:7" x14ac:dyDescent="0.2">
      <c r="A830" s="46"/>
      <c r="B830" s="51"/>
      <c r="C830" s="53"/>
      <c r="D830" s="95"/>
      <c r="E830" s="25"/>
      <c r="F830" s="56"/>
      <c r="G830" s="55"/>
    </row>
    <row r="831" spans="1:7" ht="12.75" customHeight="1" x14ac:dyDescent="0.2">
      <c r="A831" s="46"/>
      <c r="B831" s="51"/>
      <c r="C831" s="53"/>
      <c r="D831" s="96"/>
      <c r="E831" s="25"/>
      <c r="F831" s="57"/>
      <c r="G831" s="55"/>
    </row>
    <row r="832" spans="1:7" x14ac:dyDescent="0.2">
      <c r="A832" s="46">
        <v>194</v>
      </c>
      <c r="B832" s="51" t="s">
        <v>7</v>
      </c>
      <c r="C832" s="53" t="s">
        <v>3</v>
      </c>
      <c r="D832" s="94">
        <v>0.12959999999999999</v>
      </c>
      <c r="E832" s="25">
        <f>+F832*$E$11</f>
        <v>331.81671709123708</v>
      </c>
      <c r="F832" s="54">
        <v>257.75093344140004</v>
      </c>
      <c r="G832" s="55">
        <f>D832*E832</f>
        <v>43.003446535024324</v>
      </c>
    </row>
    <row r="833" spans="1:7" x14ac:dyDescent="0.2">
      <c r="A833" s="46"/>
      <c r="B833" s="51"/>
      <c r="C833" s="53"/>
      <c r="D833" s="95"/>
      <c r="E833" s="25"/>
      <c r="F833" s="56"/>
      <c r="G833" s="55"/>
    </row>
    <row r="834" spans="1:7" x14ac:dyDescent="0.2">
      <c r="A834" s="46"/>
      <c r="B834" s="51"/>
      <c r="C834" s="53"/>
      <c r="D834" s="95"/>
      <c r="E834" s="25"/>
      <c r="F834" s="56"/>
      <c r="G834" s="55"/>
    </row>
    <row r="835" spans="1:7" ht="12.75" customHeight="1" x14ac:dyDescent="0.2">
      <c r="A835" s="46"/>
      <c r="B835" s="51"/>
      <c r="C835" s="53"/>
      <c r="D835" s="96"/>
      <c r="E835" s="25"/>
      <c r="F835" s="57"/>
      <c r="G835" s="55"/>
    </row>
    <row r="836" spans="1:7" ht="12.75" customHeight="1" x14ac:dyDescent="0.2">
      <c r="A836" s="46">
        <v>195</v>
      </c>
      <c r="B836" s="90" t="s">
        <v>171</v>
      </c>
      <c r="C836" s="53" t="s">
        <v>58</v>
      </c>
      <c r="D836" s="91">
        <v>1.68</v>
      </c>
      <c r="E836" s="25">
        <f>+F836*$E$11</f>
        <v>98.090722876372894</v>
      </c>
      <c r="F836" s="54">
        <v>76.195604624630604</v>
      </c>
      <c r="G836" s="92">
        <f>D836*E836</f>
        <v>164.79241443230646</v>
      </c>
    </row>
    <row r="837" spans="1:7" x14ac:dyDescent="0.2">
      <c r="A837" s="46"/>
      <c r="B837" s="93"/>
      <c r="C837" s="53"/>
      <c r="D837" s="91"/>
      <c r="E837" s="25"/>
      <c r="F837" s="56"/>
      <c r="G837" s="92"/>
    </row>
    <row r="838" spans="1:7" x14ac:dyDescent="0.2">
      <c r="A838" s="46"/>
      <c r="B838" s="93"/>
      <c r="C838" s="53"/>
      <c r="D838" s="91"/>
      <c r="E838" s="25"/>
      <c r="F838" s="56"/>
      <c r="G838" s="92"/>
    </row>
    <row r="839" spans="1:7" ht="12.75" customHeight="1" x14ac:dyDescent="0.2">
      <c r="A839" s="46"/>
      <c r="B839" s="93"/>
      <c r="C839" s="53"/>
      <c r="D839" s="91"/>
      <c r="E839" s="25"/>
      <c r="F839" s="57"/>
      <c r="G839" s="92"/>
    </row>
    <row r="840" spans="1:7" ht="11.25" customHeight="1" x14ac:dyDescent="0.2">
      <c r="A840" s="46">
        <v>196</v>
      </c>
      <c r="B840" s="51" t="s">
        <v>24</v>
      </c>
      <c r="C840" s="53" t="s">
        <v>3</v>
      </c>
      <c r="D840" s="94">
        <v>1.78E-2</v>
      </c>
      <c r="E840" s="25">
        <f>+F840*$E$11</f>
        <v>338.07792017283805</v>
      </c>
      <c r="F840" s="54">
        <v>262.61455500000005</v>
      </c>
      <c r="G840" s="55">
        <f>D840*E840</f>
        <v>6.0177869790765168</v>
      </c>
    </row>
    <row r="841" spans="1:7" ht="11.25" customHeight="1" x14ac:dyDescent="0.2">
      <c r="A841" s="46"/>
      <c r="B841" s="51"/>
      <c r="C841" s="53"/>
      <c r="D841" s="95"/>
      <c r="E841" s="25"/>
      <c r="F841" s="56"/>
      <c r="G841" s="55"/>
    </row>
    <row r="842" spans="1:7" ht="11.25" customHeight="1" x14ac:dyDescent="0.2">
      <c r="A842" s="46"/>
      <c r="B842" s="51"/>
      <c r="C842" s="53"/>
      <c r="D842" s="95"/>
      <c r="E842" s="25"/>
      <c r="F842" s="56"/>
      <c r="G842" s="55"/>
    </row>
    <row r="843" spans="1:7" ht="11.25" customHeight="1" x14ac:dyDescent="0.2">
      <c r="A843" s="46"/>
      <c r="B843" s="51"/>
      <c r="C843" s="53"/>
      <c r="D843" s="96"/>
      <c r="E843" s="25"/>
      <c r="F843" s="57"/>
      <c r="G843" s="55"/>
    </row>
    <row r="844" spans="1:7" ht="11.25" customHeight="1" x14ac:dyDescent="0.2">
      <c r="A844" s="46">
        <v>197</v>
      </c>
      <c r="B844" s="51" t="s">
        <v>7</v>
      </c>
      <c r="C844" s="53" t="s">
        <v>3</v>
      </c>
      <c r="D844" s="69">
        <v>3.6999999999999998E-2</v>
      </c>
      <c r="E844" s="25">
        <f>+F844*$E$11</f>
        <v>331.81671709123708</v>
      </c>
      <c r="F844" s="54">
        <v>257.75093344140004</v>
      </c>
      <c r="G844" s="55">
        <f>D844*E844</f>
        <v>12.277218532375771</v>
      </c>
    </row>
    <row r="845" spans="1:7" ht="11.25" customHeight="1" x14ac:dyDescent="0.2">
      <c r="A845" s="46"/>
      <c r="B845" s="51"/>
      <c r="C845" s="53"/>
      <c r="D845" s="70"/>
      <c r="E845" s="25"/>
      <c r="F845" s="56"/>
      <c r="G845" s="55"/>
    </row>
    <row r="846" spans="1:7" ht="11.25" customHeight="1" x14ac:dyDescent="0.2">
      <c r="A846" s="46"/>
      <c r="B846" s="51"/>
      <c r="C846" s="53"/>
      <c r="D846" s="70"/>
      <c r="E846" s="25"/>
      <c r="F846" s="56"/>
      <c r="G846" s="55"/>
    </row>
    <row r="847" spans="1:7" ht="11.25" customHeight="1" x14ac:dyDescent="0.2">
      <c r="A847" s="46"/>
      <c r="B847" s="51"/>
      <c r="C847" s="53"/>
      <c r="D847" s="71"/>
      <c r="E847" s="25"/>
      <c r="F847" s="57"/>
      <c r="G847" s="55"/>
    </row>
    <row r="848" spans="1:7" ht="12.75" customHeight="1" x14ac:dyDescent="0.2">
      <c r="A848" s="46">
        <v>198</v>
      </c>
      <c r="B848" s="90" t="s">
        <v>172</v>
      </c>
      <c r="C848" s="53" t="s">
        <v>58</v>
      </c>
      <c r="D848" s="91">
        <v>0.64</v>
      </c>
      <c r="E848" s="25">
        <f>+F848*$E$11</f>
        <v>77.944896003620499</v>
      </c>
      <c r="F848" s="54">
        <v>60.546586917144204</v>
      </c>
      <c r="G848" s="92">
        <f>D848*E848</f>
        <v>49.88473344231712</v>
      </c>
    </row>
    <row r="849" spans="1:7" x14ac:dyDescent="0.2">
      <c r="A849" s="46"/>
      <c r="B849" s="93"/>
      <c r="C849" s="53"/>
      <c r="D849" s="91"/>
      <c r="E849" s="25"/>
      <c r="F849" s="56"/>
      <c r="G849" s="92"/>
    </row>
    <row r="850" spans="1:7" x14ac:dyDescent="0.2">
      <c r="A850" s="46"/>
      <c r="B850" s="93"/>
      <c r="C850" s="53"/>
      <c r="D850" s="91"/>
      <c r="E850" s="25"/>
      <c r="F850" s="56"/>
      <c r="G850" s="92"/>
    </row>
    <row r="851" spans="1:7" ht="12.75" customHeight="1" x14ac:dyDescent="0.2">
      <c r="A851" s="46"/>
      <c r="B851" s="93"/>
      <c r="C851" s="53"/>
      <c r="D851" s="91"/>
      <c r="E851" s="25"/>
      <c r="F851" s="57"/>
      <c r="G851" s="92"/>
    </row>
    <row r="852" spans="1:7" x14ac:dyDescent="0.2">
      <c r="A852" s="46">
        <v>199</v>
      </c>
      <c r="B852" s="51" t="s">
        <v>24</v>
      </c>
      <c r="C852" s="53" t="s">
        <v>3</v>
      </c>
      <c r="D852" s="94">
        <v>2.2200000000000001E-2</v>
      </c>
      <c r="E852" s="25">
        <f>+F852*$E$11</f>
        <v>338.07792017283805</v>
      </c>
      <c r="F852" s="54">
        <v>262.61455500000005</v>
      </c>
      <c r="G852" s="55">
        <f>D852*E852</f>
        <v>7.5053298278370049</v>
      </c>
    </row>
    <row r="853" spans="1:7" x14ac:dyDescent="0.2">
      <c r="A853" s="46"/>
      <c r="B853" s="51"/>
      <c r="C853" s="53"/>
      <c r="D853" s="95"/>
      <c r="E853" s="25"/>
      <c r="F853" s="56"/>
      <c r="G853" s="55"/>
    </row>
    <row r="854" spans="1:7" x14ac:dyDescent="0.2">
      <c r="A854" s="46"/>
      <c r="B854" s="51"/>
      <c r="C854" s="53"/>
      <c r="D854" s="95"/>
      <c r="E854" s="25"/>
      <c r="F854" s="56"/>
      <c r="G854" s="55"/>
    </row>
    <row r="855" spans="1:7" ht="12.75" customHeight="1" x14ac:dyDescent="0.2">
      <c r="A855" s="46"/>
      <c r="B855" s="51"/>
      <c r="C855" s="53"/>
      <c r="D855" s="96"/>
      <c r="E855" s="25"/>
      <c r="F855" s="57"/>
      <c r="G855" s="55"/>
    </row>
    <row r="856" spans="1:7" x14ac:dyDescent="0.2">
      <c r="A856" s="46">
        <v>200</v>
      </c>
      <c r="B856" s="51" t="s">
        <v>6</v>
      </c>
      <c r="C856" s="53" t="s">
        <v>3</v>
      </c>
      <c r="D856" s="94">
        <v>5.7500000000000002E-2</v>
      </c>
      <c r="E856" s="25">
        <f>+F856*$E$11</f>
        <v>331.81671709123708</v>
      </c>
      <c r="F856" s="54">
        <v>257.75093344140004</v>
      </c>
      <c r="G856" s="55">
        <f>D856*E856</f>
        <v>19.079461232746134</v>
      </c>
    </row>
    <row r="857" spans="1:7" x14ac:dyDescent="0.2">
      <c r="A857" s="46"/>
      <c r="B857" s="51"/>
      <c r="C857" s="53"/>
      <c r="D857" s="95"/>
      <c r="E857" s="25"/>
      <c r="F857" s="56"/>
      <c r="G857" s="55"/>
    </row>
    <row r="858" spans="1:7" x14ac:dyDescent="0.2">
      <c r="A858" s="46"/>
      <c r="B858" s="51"/>
      <c r="C858" s="53"/>
      <c r="D858" s="95"/>
      <c r="E858" s="25"/>
      <c r="F858" s="56"/>
      <c r="G858" s="55"/>
    </row>
    <row r="859" spans="1:7" ht="12.75" customHeight="1" x14ac:dyDescent="0.2">
      <c r="A859" s="46"/>
      <c r="B859" s="51"/>
      <c r="C859" s="53"/>
      <c r="D859" s="96"/>
      <c r="E859" s="25"/>
      <c r="F859" s="57"/>
      <c r="G859" s="55"/>
    </row>
    <row r="860" spans="1:7" ht="12.75" customHeight="1" x14ac:dyDescent="0.2">
      <c r="A860" s="1"/>
      <c r="B860" s="106" t="s">
        <v>45</v>
      </c>
      <c r="C860" s="102"/>
      <c r="D860" s="5"/>
      <c r="E860" s="102"/>
      <c r="F860" s="54"/>
      <c r="G860" s="83"/>
    </row>
    <row r="861" spans="1:7" x14ac:dyDescent="0.2">
      <c r="A861" s="1"/>
      <c r="B861" s="107"/>
      <c r="C861" s="102"/>
      <c r="D861" s="6"/>
      <c r="E861" s="102"/>
      <c r="F861" s="56"/>
      <c r="G861" s="83"/>
    </row>
    <row r="862" spans="1:7" x14ac:dyDescent="0.2">
      <c r="A862" s="1"/>
      <c r="B862" s="107"/>
      <c r="C862" s="102"/>
      <c r="D862" s="6"/>
      <c r="E862" s="102"/>
      <c r="F862" s="56"/>
      <c r="G862" s="83"/>
    </row>
    <row r="863" spans="1:7" ht="12.75" customHeight="1" x14ac:dyDescent="0.2">
      <c r="A863" s="1"/>
      <c r="B863" s="108"/>
      <c r="C863" s="102"/>
      <c r="D863" s="7"/>
      <c r="E863" s="102"/>
      <c r="F863" s="57"/>
      <c r="G863" s="83"/>
    </row>
    <row r="864" spans="1:7" x14ac:dyDescent="0.2">
      <c r="A864" s="1">
        <v>201</v>
      </c>
      <c r="B864" s="2" t="s">
        <v>173</v>
      </c>
      <c r="C864" s="102" t="s">
        <v>3</v>
      </c>
      <c r="D864" s="101">
        <f>0.1853+0.5643+0.0136+0.0396+0.0848+0.0062</f>
        <v>0.89379999999999993</v>
      </c>
      <c r="E864" s="25">
        <f>+F864*$E$11</f>
        <v>124.81784158011425</v>
      </c>
      <c r="F864" s="54">
        <v>96.956884690560003</v>
      </c>
      <c r="G864" s="83">
        <f>D864*E864</f>
        <v>111.56218680430611</v>
      </c>
    </row>
    <row r="865" spans="1:7" x14ac:dyDescent="0.2">
      <c r="A865" s="1"/>
      <c r="B865" s="3"/>
      <c r="C865" s="102"/>
      <c r="D865" s="101"/>
      <c r="E865" s="25"/>
      <c r="F865" s="56"/>
      <c r="G865" s="83"/>
    </row>
    <row r="866" spans="1:7" x14ac:dyDescent="0.2">
      <c r="A866" s="1"/>
      <c r="B866" s="3"/>
      <c r="C866" s="102"/>
      <c r="D866" s="101"/>
      <c r="E866" s="25"/>
      <c r="F866" s="56"/>
      <c r="G866" s="83"/>
    </row>
    <row r="867" spans="1:7" ht="12.75" customHeight="1" x14ac:dyDescent="0.2">
      <c r="A867" s="1"/>
      <c r="B867" s="4"/>
      <c r="C867" s="102"/>
      <c r="D867" s="101"/>
      <c r="E867" s="25"/>
      <c r="F867" s="57"/>
      <c r="G867" s="83"/>
    </row>
    <row r="868" spans="1:7" ht="12.75" customHeight="1" x14ac:dyDescent="0.2">
      <c r="A868" s="1">
        <v>202</v>
      </c>
      <c r="B868" s="100" t="s">
        <v>513</v>
      </c>
      <c r="C868" s="1" t="s">
        <v>3</v>
      </c>
      <c r="D868" s="101">
        <v>0.18529999999999999</v>
      </c>
      <c r="E868" s="25">
        <f>+F868*$E$11</f>
        <v>554.46236399823511</v>
      </c>
      <c r="F868" s="54">
        <v>430.69919180526</v>
      </c>
      <c r="G868" s="83">
        <f>D868*E868</f>
        <v>102.74187604887297</v>
      </c>
    </row>
    <row r="869" spans="1:7" x14ac:dyDescent="0.2">
      <c r="A869" s="1"/>
      <c r="B869" s="100"/>
      <c r="C869" s="1"/>
      <c r="D869" s="101"/>
      <c r="E869" s="25"/>
      <c r="F869" s="56"/>
      <c r="G869" s="83"/>
    </row>
    <row r="870" spans="1:7" x14ac:dyDescent="0.2">
      <c r="A870" s="1"/>
      <c r="B870" s="100"/>
      <c r="C870" s="1"/>
      <c r="D870" s="101"/>
      <c r="E870" s="25"/>
      <c r="F870" s="56"/>
      <c r="G870" s="83"/>
    </row>
    <row r="871" spans="1:7" ht="12.75" customHeight="1" x14ac:dyDescent="0.2">
      <c r="A871" s="1"/>
      <c r="B871" s="100"/>
      <c r="C871" s="1"/>
      <c r="D871" s="101"/>
      <c r="E871" s="25"/>
      <c r="F871" s="57"/>
      <c r="G871" s="83"/>
    </row>
    <row r="872" spans="1:7" ht="12.75" customHeight="1" x14ac:dyDescent="0.2">
      <c r="A872" s="1">
        <v>203</v>
      </c>
      <c r="B872" s="100" t="s">
        <v>510</v>
      </c>
      <c r="C872" s="1" t="s">
        <v>3</v>
      </c>
      <c r="D872" s="98">
        <v>0.56430000000000002</v>
      </c>
      <c r="E872" s="25">
        <f>+F872*$E$11</f>
        <v>691.42171126686708</v>
      </c>
      <c r="F872" s="54">
        <v>537.08744105162998</v>
      </c>
      <c r="G872" s="83">
        <f>D872*E872</f>
        <v>390.1692716678931</v>
      </c>
    </row>
    <row r="873" spans="1:7" x14ac:dyDescent="0.2">
      <c r="A873" s="1"/>
      <c r="B873" s="100"/>
      <c r="C873" s="1"/>
      <c r="D873" s="98"/>
      <c r="E873" s="25"/>
      <c r="F873" s="56"/>
      <c r="G873" s="83"/>
    </row>
    <row r="874" spans="1:7" x14ac:dyDescent="0.2">
      <c r="A874" s="1"/>
      <c r="B874" s="100"/>
      <c r="C874" s="1"/>
      <c r="D874" s="98"/>
      <c r="E874" s="25"/>
      <c r="F874" s="56"/>
      <c r="G874" s="83"/>
    </row>
    <row r="875" spans="1:7" ht="12.75" customHeight="1" x14ac:dyDescent="0.2">
      <c r="A875" s="1"/>
      <c r="B875" s="100"/>
      <c r="C875" s="1"/>
      <c r="D875" s="98"/>
      <c r="E875" s="25"/>
      <c r="F875" s="57"/>
      <c r="G875" s="83"/>
    </row>
    <row r="876" spans="1:7" ht="12.75" customHeight="1" x14ac:dyDescent="0.2">
      <c r="A876" s="1">
        <v>204</v>
      </c>
      <c r="B876" s="2" t="s">
        <v>48</v>
      </c>
      <c r="C876" s="1" t="s">
        <v>3</v>
      </c>
      <c r="D876" s="98">
        <v>1.3599999999999999E-2</v>
      </c>
      <c r="E876" s="25">
        <f>+F876*$E$11</f>
        <v>562.96044085655296</v>
      </c>
      <c r="F876" s="54">
        <v>437.30038797732004</v>
      </c>
      <c r="G876" s="83">
        <f>D876*E876</f>
        <v>7.6562619956491202</v>
      </c>
    </row>
    <row r="877" spans="1:7" x14ac:dyDescent="0.2">
      <c r="A877" s="1"/>
      <c r="B877" s="3"/>
      <c r="C877" s="1"/>
      <c r="D877" s="98"/>
      <c r="E877" s="25"/>
      <c r="F877" s="56"/>
      <c r="G877" s="83"/>
    </row>
    <row r="878" spans="1:7" x14ac:dyDescent="0.2">
      <c r="A878" s="1"/>
      <c r="B878" s="3"/>
      <c r="C878" s="1"/>
      <c r="D878" s="98"/>
      <c r="E878" s="25"/>
      <c r="F878" s="56"/>
      <c r="G878" s="83"/>
    </row>
    <row r="879" spans="1:7" ht="12.75" customHeight="1" x14ac:dyDescent="0.2">
      <c r="A879" s="1"/>
      <c r="B879" s="4"/>
      <c r="C879" s="1"/>
      <c r="D879" s="98"/>
      <c r="E879" s="25"/>
      <c r="F879" s="57"/>
      <c r="G879" s="83"/>
    </row>
    <row r="880" spans="1:7" ht="12.75" customHeight="1" x14ac:dyDescent="0.2">
      <c r="A880" s="1">
        <v>205</v>
      </c>
      <c r="B880" s="51" t="s">
        <v>158</v>
      </c>
      <c r="C880" s="53" t="s">
        <v>3</v>
      </c>
      <c r="D880" s="69">
        <f>0.0396+0.0848</f>
        <v>0.12440000000000001</v>
      </c>
      <c r="E880" s="25">
        <f>+F880*$E$11</f>
        <v>657.18749029960543</v>
      </c>
      <c r="F880" s="54">
        <v>510.49474105959007</v>
      </c>
      <c r="G880" s="55">
        <f>D880*E880</f>
        <v>81.754123793270921</v>
      </c>
    </row>
    <row r="881" spans="1:7" x14ac:dyDescent="0.2">
      <c r="A881" s="1"/>
      <c r="B881" s="51"/>
      <c r="C881" s="53"/>
      <c r="D881" s="70"/>
      <c r="E881" s="25"/>
      <c r="F881" s="56"/>
      <c r="G881" s="55"/>
    </row>
    <row r="882" spans="1:7" x14ac:dyDescent="0.2">
      <c r="A882" s="1"/>
      <c r="B882" s="51"/>
      <c r="C882" s="53"/>
      <c r="D882" s="70"/>
      <c r="E882" s="25"/>
      <c r="F882" s="56"/>
      <c r="G882" s="55"/>
    </row>
    <row r="883" spans="1:7" ht="12.75" customHeight="1" x14ac:dyDescent="0.2">
      <c r="A883" s="1"/>
      <c r="B883" s="51"/>
      <c r="C883" s="53"/>
      <c r="D883" s="71"/>
      <c r="E883" s="25"/>
      <c r="F883" s="57"/>
      <c r="G883" s="55"/>
    </row>
    <row r="884" spans="1:7" ht="12.75" customHeight="1" x14ac:dyDescent="0.2">
      <c r="A884" s="1">
        <v>206</v>
      </c>
      <c r="B884" s="100" t="s">
        <v>502</v>
      </c>
      <c r="C884" s="1" t="s">
        <v>3</v>
      </c>
      <c r="D884" s="98">
        <v>6.1999999999999998E-3</v>
      </c>
      <c r="E884" s="25">
        <f>+F884*$E$11</f>
        <v>653.52077230583734</v>
      </c>
      <c r="F884" s="54">
        <v>507.64648195484995</v>
      </c>
      <c r="G884" s="83">
        <f>D884*E884</f>
        <v>4.0518287882961914</v>
      </c>
    </row>
    <row r="885" spans="1:7" x14ac:dyDescent="0.2">
      <c r="A885" s="1"/>
      <c r="B885" s="100"/>
      <c r="C885" s="1"/>
      <c r="D885" s="98"/>
      <c r="E885" s="25"/>
      <c r="F885" s="56"/>
      <c r="G885" s="83"/>
    </row>
    <row r="886" spans="1:7" x14ac:dyDescent="0.2">
      <c r="A886" s="1"/>
      <c r="B886" s="100"/>
      <c r="C886" s="1"/>
      <c r="D886" s="98"/>
      <c r="E886" s="25"/>
      <c r="F886" s="56"/>
      <c r="G886" s="83"/>
    </row>
    <row r="887" spans="1:7" ht="12.75" customHeight="1" x14ac:dyDescent="0.2">
      <c r="A887" s="1"/>
      <c r="B887" s="100"/>
      <c r="C887" s="1"/>
      <c r="D887" s="98"/>
      <c r="E887" s="25"/>
      <c r="F887" s="57"/>
      <c r="G887" s="83"/>
    </row>
    <row r="888" spans="1:7" x14ac:dyDescent="0.2">
      <c r="A888" s="1">
        <v>207</v>
      </c>
      <c r="B888" s="2" t="s">
        <v>174</v>
      </c>
      <c r="C888" s="102" t="s">
        <v>3</v>
      </c>
      <c r="D888" s="101">
        <f>6.029+1.3252+1.3764+0.1357+0.2176</f>
        <v>9.0838999999999981</v>
      </c>
      <c r="E888" s="25">
        <f>+F888*$E$11</f>
        <v>81.267718946248948</v>
      </c>
      <c r="F888" s="54">
        <v>63.127712794800004</v>
      </c>
      <c r="G888" s="83">
        <f>D888*E888</f>
        <v>738.22783213583068</v>
      </c>
    </row>
    <row r="889" spans="1:7" x14ac:dyDescent="0.2">
      <c r="A889" s="1"/>
      <c r="B889" s="3"/>
      <c r="C889" s="102"/>
      <c r="D889" s="101"/>
      <c r="E889" s="25"/>
      <c r="F889" s="56"/>
      <c r="G889" s="83"/>
    </row>
    <row r="890" spans="1:7" x14ac:dyDescent="0.2">
      <c r="A890" s="1"/>
      <c r="B890" s="3"/>
      <c r="C890" s="102"/>
      <c r="D890" s="101"/>
      <c r="E890" s="25"/>
      <c r="F890" s="56"/>
      <c r="G890" s="83"/>
    </row>
    <row r="891" spans="1:7" ht="12.75" customHeight="1" x14ac:dyDescent="0.2">
      <c r="A891" s="1"/>
      <c r="B891" s="4"/>
      <c r="C891" s="102"/>
      <c r="D891" s="101"/>
      <c r="E891" s="25"/>
      <c r="F891" s="57"/>
      <c r="G891" s="83"/>
    </row>
    <row r="892" spans="1:7" ht="12.75" customHeight="1" x14ac:dyDescent="0.2">
      <c r="A892" s="1">
        <v>208</v>
      </c>
      <c r="B892" s="97" t="s">
        <v>49</v>
      </c>
      <c r="C892" s="1" t="s">
        <v>3</v>
      </c>
      <c r="D892" s="101">
        <f>+D888</f>
        <v>9.0838999999999981</v>
      </c>
      <c r="E892" s="25">
        <f>+F892*$E$11</f>
        <v>300.37832866471661</v>
      </c>
      <c r="F892" s="54">
        <v>233.33</v>
      </c>
      <c r="G892" s="83">
        <f>D892*E892</f>
        <v>2728.6066997574185</v>
      </c>
    </row>
    <row r="893" spans="1:7" x14ac:dyDescent="0.2">
      <c r="A893" s="1"/>
      <c r="B893" s="40"/>
      <c r="C893" s="1"/>
      <c r="D893" s="101"/>
      <c r="E893" s="25"/>
      <c r="F893" s="56"/>
      <c r="G893" s="83"/>
    </row>
    <row r="894" spans="1:7" x14ac:dyDescent="0.2">
      <c r="A894" s="1"/>
      <c r="B894" s="40"/>
      <c r="C894" s="1"/>
      <c r="D894" s="101"/>
      <c r="E894" s="25"/>
      <c r="F894" s="56"/>
      <c r="G894" s="83"/>
    </row>
    <row r="895" spans="1:7" ht="12.75" customHeight="1" x14ac:dyDescent="0.2">
      <c r="A895" s="1"/>
      <c r="B895" s="99"/>
      <c r="C895" s="1"/>
      <c r="D895" s="101"/>
      <c r="E895" s="25"/>
      <c r="F895" s="57"/>
      <c r="G895" s="83"/>
    </row>
    <row r="896" spans="1:7" ht="12.75" customHeight="1" x14ac:dyDescent="0.2">
      <c r="A896" s="1">
        <v>209</v>
      </c>
      <c r="B896" s="100" t="s">
        <v>514</v>
      </c>
      <c r="C896" s="1" t="s">
        <v>3</v>
      </c>
      <c r="D896" s="101">
        <v>1.123</v>
      </c>
      <c r="E896" s="25">
        <f>+F896*$E$11</f>
        <v>586.50358618997586</v>
      </c>
      <c r="F896" s="54">
        <v>455.58839871720011</v>
      </c>
      <c r="G896" s="83">
        <f>D896*E896</f>
        <v>658.64352729134293</v>
      </c>
    </row>
    <row r="897" spans="1:7" x14ac:dyDescent="0.2">
      <c r="A897" s="1"/>
      <c r="B897" s="100"/>
      <c r="C897" s="1"/>
      <c r="D897" s="101"/>
      <c r="E897" s="25"/>
      <c r="F897" s="56"/>
      <c r="G897" s="83"/>
    </row>
    <row r="898" spans="1:7" x14ac:dyDescent="0.2">
      <c r="A898" s="1"/>
      <c r="B898" s="100"/>
      <c r="C898" s="1"/>
      <c r="D898" s="101"/>
      <c r="E898" s="25"/>
      <c r="F898" s="56"/>
      <c r="G898" s="83"/>
    </row>
    <row r="899" spans="1:7" ht="12.75" customHeight="1" x14ac:dyDescent="0.2">
      <c r="A899" s="1"/>
      <c r="B899" s="100"/>
      <c r="C899" s="1"/>
      <c r="D899" s="101"/>
      <c r="E899" s="25"/>
      <c r="F899" s="57"/>
      <c r="G899" s="83"/>
    </row>
    <row r="900" spans="1:7" ht="12.75" customHeight="1" x14ac:dyDescent="0.2">
      <c r="A900" s="1">
        <v>210</v>
      </c>
      <c r="B900" s="100" t="s">
        <v>511</v>
      </c>
      <c r="C900" s="1" t="s">
        <v>3</v>
      </c>
      <c r="D900" s="101">
        <v>4.7460000000000004</v>
      </c>
      <c r="E900" s="25">
        <f>+F900*$E$11</f>
        <v>477.46369023876389</v>
      </c>
      <c r="F900" s="54">
        <v>370.88761808700008</v>
      </c>
      <c r="G900" s="83">
        <f>D900*E900</f>
        <v>2266.0426738731735</v>
      </c>
    </row>
    <row r="901" spans="1:7" x14ac:dyDescent="0.2">
      <c r="A901" s="1"/>
      <c r="B901" s="100"/>
      <c r="C901" s="1"/>
      <c r="D901" s="101"/>
      <c r="E901" s="25"/>
      <c r="F901" s="56"/>
      <c r="G901" s="83"/>
    </row>
    <row r="902" spans="1:7" x14ac:dyDescent="0.2">
      <c r="A902" s="1"/>
      <c r="B902" s="100"/>
      <c r="C902" s="1"/>
      <c r="D902" s="101"/>
      <c r="E902" s="25"/>
      <c r="F902" s="56"/>
      <c r="G902" s="83"/>
    </row>
    <row r="903" spans="1:7" ht="12.75" customHeight="1" x14ac:dyDescent="0.2">
      <c r="A903" s="1"/>
      <c r="B903" s="100"/>
      <c r="C903" s="1"/>
      <c r="D903" s="101"/>
      <c r="E903" s="25"/>
      <c r="F903" s="57"/>
      <c r="G903" s="83"/>
    </row>
    <row r="904" spans="1:7" ht="11.25" customHeight="1" x14ac:dyDescent="0.2">
      <c r="A904" s="1">
        <v>211</v>
      </c>
      <c r="B904" s="100" t="s">
        <v>515</v>
      </c>
      <c r="C904" s="1" t="s">
        <v>3</v>
      </c>
      <c r="D904" s="98">
        <v>2.4E-2</v>
      </c>
      <c r="E904" s="25">
        <f>+F904*$E$11</f>
        <v>831.20738994814428</v>
      </c>
      <c r="F904" s="54">
        <v>645.67114797780016</v>
      </c>
      <c r="G904" s="83">
        <f>D904*E904</f>
        <v>19.948977358755464</v>
      </c>
    </row>
    <row r="905" spans="1:7" ht="11.25" customHeight="1" x14ac:dyDescent="0.2">
      <c r="A905" s="1"/>
      <c r="B905" s="100"/>
      <c r="C905" s="1"/>
      <c r="D905" s="98"/>
      <c r="E905" s="25"/>
      <c r="F905" s="56"/>
      <c r="G905" s="83"/>
    </row>
    <row r="906" spans="1:7" ht="11.25" customHeight="1" x14ac:dyDescent="0.2">
      <c r="A906" s="1"/>
      <c r="B906" s="100"/>
      <c r="C906" s="1"/>
      <c r="D906" s="98"/>
      <c r="E906" s="25"/>
      <c r="F906" s="56"/>
      <c r="G906" s="83"/>
    </row>
    <row r="907" spans="1:7" ht="11.25" customHeight="1" x14ac:dyDescent="0.2">
      <c r="A907" s="1"/>
      <c r="B907" s="100"/>
      <c r="C907" s="1"/>
      <c r="D907" s="98"/>
      <c r="E907" s="25"/>
      <c r="F907" s="57"/>
      <c r="G907" s="83"/>
    </row>
    <row r="908" spans="1:7" ht="11.25" customHeight="1" x14ac:dyDescent="0.2">
      <c r="A908" s="1">
        <v>212</v>
      </c>
      <c r="B908" s="2" t="s">
        <v>175</v>
      </c>
      <c r="C908" s="1" t="s">
        <v>3</v>
      </c>
      <c r="D908" s="101">
        <v>0.113</v>
      </c>
      <c r="E908" s="25">
        <f>+F908*$E$11</f>
        <v>560.57676613405442</v>
      </c>
      <c r="F908" s="54">
        <v>435.44878028820011</v>
      </c>
      <c r="G908" s="83">
        <f>D908*E908</f>
        <v>63.345174573148149</v>
      </c>
    </row>
    <row r="909" spans="1:7" ht="11.25" customHeight="1" x14ac:dyDescent="0.2">
      <c r="A909" s="1"/>
      <c r="B909" s="3"/>
      <c r="C909" s="1"/>
      <c r="D909" s="101"/>
      <c r="E909" s="25"/>
      <c r="F909" s="56"/>
      <c r="G909" s="83"/>
    </row>
    <row r="910" spans="1:7" ht="11.25" customHeight="1" x14ac:dyDescent="0.2">
      <c r="A910" s="1"/>
      <c r="B910" s="3"/>
      <c r="C910" s="1"/>
      <c r="D910" s="101"/>
      <c r="E910" s="25"/>
      <c r="F910" s="56"/>
      <c r="G910" s="83"/>
    </row>
    <row r="911" spans="1:7" ht="11.25" customHeight="1" x14ac:dyDescent="0.2">
      <c r="A911" s="1"/>
      <c r="B911" s="4"/>
      <c r="C911" s="1"/>
      <c r="D911" s="101"/>
      <c r="E911" s="25"/>
      <c r="F911" s="57"/>
      <c r="G911" s="83"/>
    </row>
    <row r="912" spans="1:7" x14ac:dyDescent="0.2">
      <c r="A912" s="1">
        <v>213</v>
      </c>
      <c r="B912" s="2" t="s">
        <v>176</v>
      </c>
      <c r="C912" s="1" t="s">
        <v>3</v>
      </c>
      <c r="D912" s="101">
        <f>0.012+0.01</f>
        <v>2.1999999999999999E-2</v>
      </c>
      <c r="E912" s="25">
        <f>+F912*$E$11</f>
        <v>545.51802428528913</v>
      </c>
      <c r="F912" s="54">
        <v>423.75134442060011</v>
      </c>
      <c r="G912" s="83">
        <f>D912*E912</f>
        <v>12.00139653427636</v>
      </c>
    </row>
    <row r="913" spans="1:7" x14ac:dyDescent="0.2">
      <c r="A913" s="1"/>
      <c r="B913" s="3"/>
      <c r="C913" s="1"/>
      <c r="D913" s="101"/>
      <c r="E913" s="25"/>
      <c r="F913" s="56"/>
      <c r="G913" s="83"/>
    </row>
    <row r="914" spans="1:7" x14ac:dyDescent="0.2">
      <c r="A914" s="1"/>
      <c r="B914" s="3"/>
      <c r="C914" s="1"/>
      <c r="D914" s="101"/>
      <c r="E914" s="25"/>
      <c r="F914" s="56"/>
      <c r="G914" s="83"/>
    </row>
    <row r="915" spans="1:7" ht="12.75" customHeight="1" x14ac:dyDescent="0.2">
      <c r="A915" s="1"/>
      <c r="B915" s="4"/>
      <c r="C915" s="1"/>
      <c r="D915" s="101"/>
      <c r="E915" s="25"/>
      <c r="F915" s="57"/>
      <c r="G915" s="83"/>
    </row>
    <row r="916" spans="1:7" ht="12.75" customHeight="1" x14ac:dyDescent="0.2">
      <c r="A916" s="1">
        <v>214</v>
      </c>
      <c r="B916" s="100" t="s">
        <v>506</v>
      </c>
      <c r="C916" s="1" t="s">
        <v>3</v>
      </c>
      <c r="D916" s="101">
        <f>1.167+1.2+0.1357</f>
        <v>2.5026999999999999</v>
      </c>
      <c r="E916" s="25">
        <f>+F916*$E$11</f>
        <v>463.62503403968907</v>
      </c>
      <c r="F916" s="54">
        <v>360.13792896900009</v>
      </c>
      <c r="G916" s="83">
        <f>D916*E916</f>
        <v>1160.3143726911298</v>
      </c>
    </row>
    <row r="917" spans="1:7" x14ac:dyDescent="0.2">
      <c r="A917" s="1"/>
      <c r="B917" s="100"/>
      <c r="C917" s="1"/>
      <c r="D917" s="101"/>
      <c r="E917" s="25"/>
      <c r="F917" s="56"/>
      <c r="G917" s="83"/>
    </row>
    <row r="918" spans="1:7" x14ac:dyDescent="0.2">
      <c r="A918" s="1"/>
      <c r="B918" s="100"/>
      <c r="C918" s="1"/>
      <c r="D918" s="101"/>
      <c r="E918" s="25"/>
      <c r="F918" s="56"/>
      <c r="G918" s="83"/>
    </row>
    <row r="919" spans="1:7" ht="12.75" customHeight="1" x14ac:dyDescent="0.2">
      <c r="A919" s="1"/>
      <c r="B919" s="100"/>
      <c r="C919" s="1"/>
      <c r="D919" s="101"/>
      <c r="E919" s="25"/>
      <c r="F919" s="57"/>
      <c r="G919" s="83"/>
    </row>
    <row r="920" spans="1:7" x14ac:dyDescent="0.2">
      <c r="A920" s="1">
        <v>215</v>
      </c>
      <c r="B920" s="2" t="s">
        <v>48</v>
      </c>
      <c r="C920" s="1" t="s">
        <v>3</v>
      </c>
      <c r="D920" s="101">
        <f>0.0161+0.0121+0.0615+0.0188+0.0153+0.001+0.0327+0.0723+0.0462+0.0402+0.1449</f>
        <v>0.46110000000000007</v>
      </c>
      <c r="E920" s="25">
        <f>+F920*$E$11</f>
        <v>489.53081813613306</v>
      </c>
      <c r="F920" s="54">
        <v>380.26120693680008</v>
      </c>
      <c r="G920" s="83">
        <f>D920*E920</f>
        <v>225.72266024257098</v>
      </c>
    </row>
    <row r="921" spans="1:7" x14ac:dyDescent="0.2">
      <c r="A921" s="1"/>
      <c r="B921" s="3"/>
      <c r="C921" s="1"/>
      <c r="D921" s="101"/>
      <c r="E921" s="25"/>
      <c r="F921" s="56"/>
      <c r="G921" s="83"/>
    </row>
    <row r="922" spans="1:7" x14ac:dyDescent="0.2">
      <c r="A922" s="1"/>
      <c r="B922" s="3"/>
      <c r="C922" s="1"/>
      <c r="D922" s="101"/>
      <c r="E922" s="25"/>
      <c r="F922" s="56"/>
      <c r="G922" s="83"/>
    </row>
    <row r="923" spans="1:7" ht="12.75" customHeight="1" x14ac:dyDescent="0.2">
      <c r="A923" s="1"/>
      <c r="B923" s="4"/>
      <c r="C923" s="1"/>
      <c r="D923" s="101"/>
      <c r="E923" s="25"/>
      <c r="F923" s="57"/>
      <c r="G923" s="83"/>
    </row>
    <row r="924" spans="1:7" x14ac:dyDescent="0.2">
      <c r="A924" s="1">
        <v>216</v>
      </c>
      <c r="B924" s="51" t="s">
        <v>6</v>
      </c>
      <c r="C924" s="53" t="s">
        <v>3</v>
      </c>
      <c r="D924" s="69">
        <f>0.016+0.0177+0.0606</f>
        <v>9.4299999999999995E-2</v>
      </c>
      <c r="E924" s="25">
        <f>+F924*$E$11</f>
        <v>331.81671709123708</v>
      </c>
      <c r="F924" s="54">
        <v>257.75093344140004</v>
      </c>
      <c r="G924" s="55">
        <f>D924*E924</f>
        <v>31.290316421703654</v>
      </c>
    </row>
    <row r="925" spans="1:7" x14ac:dyDescent="0.2">
      <c r="A925" s="1"/>
      <c r="B925" s="51"/>
      <c r="C925" s="53"/>
      <c r="D925" s="70"/>
      <c r="E925" s="25"/>
      <c r="F925" s="56"/>
      <c r="G925" s="55"/>
    </row>
    <row r="926" spans="1:7" x14ac:dyDescent="0.2">
      <c r="A926" s="1"/>
      <c r="B926" s="51"/>
      <c r="C926" s="53"/>
      <c r="D926" s="70"/>
      <c r="E926" s="25"/>
      <c r="F926" s="56"/>
      <c r="G926" s="55"/>
    </row>
    <row r="927" spans="1:7" ht="12.75" customHeight="1" x14ac:dyDescent="0.2">
      <c r="A927" s="1"/>
      <c r="B927" s="51"/>
      <c r="C927" s="53"/>
      <c r="D927" s="71"/>
      <c r="E927" s="25"/>
      <c r="F927" s="57"/>
      <c r="G927" s="55"/>
    </row>
    <row r="928" spans="1:7" ht="12.75" customHeight="1" x14ac:dyDescent="0.2">
      <c r="A928" s="1">
        <v>217</v>
      </c>
      <c r="B928" s="100" t="s">
        <v>516</v>
      </c>
      <c r="C928" s="1" t="s">
        <v>3</v>
      </c>
      <c r="D928" s="98">
        <v>1.21E-2</v>
      </c>
      <c r="E928" s="25">
        <f>+F928*$E$11</f>
        <v>420.14821350546208</v>
      </c>
      <c r="F928" s="54">
        <v>326.36569719600004</v>
      </c>
      <c r="G928" s="83">
        <f>D928*E928</f>
        <v>5.0837933834160909</v>
      </c>
    </row>
    <row r="929" spans="1:7" x14ac:dyDescent="0.2">
      <c r="A929" s="1"/>
      <c r="B929" s="100"/>
      <c r="C929" s="1"/>
      <c r="D929" s="98"/>
      <c r="E929" s="25"/>
      <c r="F929" s="56"/>
      <c r="G929" s="83"/>
    </row>
    <row r="930" spans="1:7" x14ac:dyDescent="0.2">
      <c r="A930" s="1"/>
      <c r="B930" s="100"/>
      <c r="C930" s="1"/>
      <c r="D930" s="98"/>
      <c r="E930" s="25"/>
      <c r="F930" s="56"/>
      <c r="G930" s="83"/>
    </row>
    <row r="931" spans="1:7" ht="12.75" customHeight="1" x14ac:dyDescent="0.2">
      <c r="A931" s="1"/>
      <c r="B931" s="100"/>
      <c r="C931" s="1"/>
      <c r="D931" s="98"/>
      <c r="E931" s="25"/>
      <c r="F931" s="57"/>
      <c r="G931" s="83"/>
    </row>
    <row r="932" spans="1:7" ht="12.75" customHeight="1" x14ac:dyDescent="0.2">
      <c r="A932" s="1">
        <v>218</v>
      </c>
      <c r="B932" s="81" t="s">
        <v>19</v>
      </c>
      <c r="C932" s="1" t="s">
        <v>3</v>
      </c>
      <c r="D932" s="101">
        <f>+D892</f>
        <v>9.0838999999999981</v>
      </c>
      <c r="E932" s="25">
        <f>+F932*$E$11</f>
        <v>26.33819766225265</v>
      </c>
      <c r="F932" s="54">
        <v>20.459171232000003</v>
      </c>
      <c r="G932" s="83">
        <f>D932*E932</f>
        <v>239.25355374413681</v>
      </c>
    </row>
    <row r="933" spans="1:7" x14ac:dyDescent="0.2">
      <c r="A933" s="1"/>
      <c r="B933" s="81"/>
      <c r="C933" s="1"/>
      <c r="D933" s="101"/>
      <c r="E933" s="25"/>
      <c r="F933" s="56"/>
      <c r="G933" s="83"/>
    </row>
    <row r="934" spans="1:7" x14ac:dyDescent="0.2">
      <c r="A934" s="1"/>
      <c r="B934" s="81"/>
      <c r="C934" s="1"/>
      <c r="D934" s="101"/>
      <c r="E934" s="25"/>
      <c r="F934" s="56"/>
      <c r="G934" s="83"/>
    </row>
    <row r="935" spans="1:7" ht="12.75" customHeight="1" x14ac:dyDescent="0.2">
      <c r="A935" s="1"/>
      <c r="B935" s="81"/>
      <c r="C935" s="1"/>
      <c r="D935" s="101"/>
      <c r="E935" s="25"/>
      <c r="F935" s="57"/>
      <c r="G935" s="83"/>
    </row>
    <row r="936" spans="1:7" s="28" customFormat="1" ht="8.25" customHeight="1" x14ac:dyDescent="0.2">
      <c r="A936" s="22"/>
      <c r="B936" s="31" t="s">
        <v>155</v>
      </c>
      <c r="C936" s="22"/>
      <c r="D936" s="24"/>
      <c r="E936" s="25">
        <f>+F936*$E$11</f>
        <v>0</v>
      </c>
      <c r="F936" s="26"/>
      <c r="G936" s="27"/>
    </row>
    <row r="937" spans="1:7" s="28" customFormat="1" ht="8.25" customHeight="1" x14ac:dyDescent="0.2">
      <c r="A937" s="22"/>
      <c r="B937" s="31"/>
      <c r="C937" s="22"/>
      <c r="D937" s="24"/>
      <c r="E937" s="25"/>
      <c r="F937" s="29"/>
      <c r="G937" s="27"/>
    </row>
    <row r="938" spans="1:7" s="28" customFormat="1" ht="8.25" customHeight="1" x14ac:dyDescent="0.2">
      <c r="A938" s="22"/>
      <c r="B938" s="31"/>
      <c r="C938" s="22"/>
      <c r="D938" s="24"/>
      <c r="E938" s="25"/>
      <c r="F938" s="29"/>
      <c r="G938" s="27"/>
    </row>
    <row r="939" spans="1:7" s="28" customFormat="1" ht="8.25" customHeight="1" x14ac:dyDescent="0.2">
      <c r="A939" s="22"/>
      <c r="B939" s="31"/>
      <c r="C939" s="22"/>
      <c r="D939" s="24"/>
      <c r="E939" s="25"/>
      <c r="F939" s="30"/>
      <c r="G939" s="27"/>
    </row>
    <row r="940" spans="1:7" ht="12.75" customHeight="1" x14ac:dyDescent="0.2">
      <c r="A940" s="46">
        <v>219</v>
      </c>
      <c r="B940" s="51" t="s">
        <v>177</v>
      </c>
      <c r="C940" s="52" t="s">
        <v>58</v>
      </c>
      <c r="D940" s="53">
        <v>1.2</v>
      </c>
      <c r="E940" s="25">
        <f>+F940*$E$11</f>
        <v>55.958496188716765</v>
      </c>
      <c r="F940" s="54">
        <v>43.467835957924009</v>
      </c>
      <c r="G940" s="55">
        <f>D940*E940</f>
        <v>67.150195426460115</v>
      </c>
    </row>
    <row r="941" spans="1:7" x14ac:dyDescent="0.2">
      <c r="A941" s="46"/>
      <c r="B941" s="51"/>
      <c r="C941" s="6"/>
      <c r="D941" s="53"/>
      <c r="E941" s="25"/>
      <c r="F941" s="56"/>
      <c r="G941" s="55"/>
    </row>
    <row r="942" spans="1:7" x14ac:dyDescent="0.2">
      <c r="A942" s="46"/>
      <c r="B942" s="51"/>
      <c r="C942" s="6"/>
      <c r="D942" s="53"/>
      <c r="E942" s="25"/>
      <c r="F942" s="56"/>
      <c r="G942" s="55"/>
    </row>
    <row r="943" spans="1:7" ht="12.75" customHeight="1" x14ac:dyDescent="0.2">
      <c r="A943" s="46"/>
      <c r="B943" s="51"/>
      <c r="C943" s="7"/>
      <c r="D943" s="53"/>
      <c r="E943" s="25"/>
      <c r="F943" s="57"/>
      <c r="G943" s="55"/>
    </row>
    <row r="944" spans="1:7" ht="12.75" customHeight="1" x14ac:dyDescent="0.2">
      <c r="A944" s="88">
        <v>220</v>
      </c>
      <c r="B944" s="16" t="s">
        <v>178</v>
      </c>
      <c r="C944" s="58" t="s">
        <v>58</v>
      </c>
      <c r="D944" s="58">
        <v>3.65</v>
      </c>
      <c r="E944" s="25">
        <f>+F944*$E$11</f>
        <v>59.052000733191043</v>
      </c>
      <c r="F944" s="54">
        <v>45.870830270366127</v>
      </c>
      <c r="G944" s="59">
        <f>D944*E944</f>
        <v>215.5398026761473</v>
      </c>
    </row>
    <row r="945" spans="1:7" x14ac:dyDescent="0.2">
      <c r="A945" s="89"/>
      <c r="B945" s="17"/>
      <c r="C945" s="60"/>
      <c r="D945" s="60"/>
      <c r="E945" s="25"/>
      <c r="F945" s="56"/>
      <c r="G945" s="61"/>
    </row>
    <row r="946" spans="1:7" x14ac:dyDescent="0.2">
      <c r="A946" s="89"/>
      <c r="B946" s="17"/>
      <c r="C946" s="60"/>
      <c r="D946" s="60"/>
      <c r="E946" s="25"/>
      <c r="F946" s="56"/>
      <c r="G946" s="61"/>
    </row>
    <row r="947" spans="1:7" ht="12.75" customHeight="1" x14ac:dyDescent="0.2">
      <c r="A947" s="36"/>
      <c r="B947" s="4"/>
      <c r="C947" s="7"/>
      <c r="D947" s="7"/>
      <c r="E947" s="25"/>
      <c r="F947" s="57"/>
      <c r="G947" s="62"/>
    </row>
    <row r="948" spans="1:7" x14ac:dyDescent="0.2">
      <c r="A948" s="46">
        <v>221</v>
      </c>
      <c r="B948" s="51" t="s">
        <v>24</v>
      </c>
      <c r="C948" s="53" t="s">
        <v>3</v>
      </c>
      <c r="D948" s="94">
        <v>5.5100000000000003E-2</v>
      </c>
      <c r="E948" s="25">
        <f>+F948*$E$11</f>
        <v>338.07792017283805</v>
      </c>
      <c r="F948" s="54">
        <v>262.61455500000005</v>
      </c>
      <c r="G948" s="55">
        <f>D948*E948</f>
        <v>18.628093401523376</v>
      </c>
    </row>
    <row r="949" spans="1:7" x14ac:dyDescent="0.2">
      <c r="A949" s="46"/>
      <c r="B949" s="51"/>
      <c r="C949" s="53"/>
      <c r="D949" s="95"/>
      <c r="E949" s="25"/>
      <c r="F949" s="56"/>
      <c r="G949" s="55"/>
    </row>
    <row r="950" spans="1:7" x14ac:dyDescent="0.2">
      <c r="A950" s="46"/>
      <c r="B950" s="51"/>
      <c r="C950" s="53"/>
      <c r="D950" s="95"/>
      <c r="E950" s="25"/>
      <c r="F950" s="56"/>
      <c r="G950" s="55"/>
    </row>
    <row r="951" spans="1:7" ht="12.75" customHeight="1" x14ac:dyDescent="0.2">
      <c r="A951" s="46"/>
      <c r="B951" s="51"/>
      <c r="C951" s="53"/>
      <c r="D951" s="96"/>
      <c r="E951" s="25"/>
      <c r="F951" s="57"/>
      <c r="G951" s="55"/>
    </row>
    <row r="952" spans="1:7" x14ac:dyDescent="0.2">
      <c r="A952" s="88">
        <v>222</v>
      </c>
      <c r="B952" s="51" t="s">
        <v>4</v>
      </c>
      <c r="C952" s="53" t="s">
        <v>3</v>
      </c>
      <c r="D952" s="69">
        <v>0.222</v>
      </c>
      <c r="E952" s="25">
        <f>+F952*$E$11</f>
        <v>331.81671709123708</v>
      </c>
      <c r="F952" s="54">
        <v>257.75093344140004</v>
      </c>
      <c r="G952" s="55">
        <f>D952*E952</f>
        <v>73.663311194254632</v>
      </c>
    </row>
    <row r="953" spans="1:7" x14ac:dyDescent="0.2">
      <c r="A953" s="89"/>
      <c r="B953" s="51"/>
      <c r="C953" s="53"/>
      <c r="D953" s="70"/>
      <c r="E953" s="25"/>
      <c r="F953" s="56"/>
      <c r="G953" s="55"/>
    </row>
    <row r="954" spans="1:7" x14ac:dyDescent="0.2">
      <c r="A954" s="89"/>
      <c r="B954" s="51"/>
      <c r="C954" s="53"/>
      <c r="D954" s="70"/>
      <c r="E954" s="25"/>
      <c r="F954" s="56"/>
      <c r="G954" s="55"/>
    </row>
    <row r="955" spans="1:7" ht="12.75" customHeight="1" x14ac:dyDescent="0.2">
      <c r="A955" s="36"/>
      <c r="B955" s="51"/>
      <c r="C955" s="53"/>
      <c r="D955" s="71"/>
      <c r="E955" s="25"/>
      <c r="F955" s="57"/>
      <c r="G955" s="55"/>
    </row>
    <row r="956" spans="1:7" x14ac:dyDescent="0.2">
      <c r="A956" s="46">
        <v>223</v>
      </c>
      <c r="B956" s="51" t="s">
        <v>6</v>
      </c>
      <c r="C956" s="53" t="s">
        <v>3</v>
      </c>
      <c r="D956" s="94">
        <v>7.5700000000000003E-2</v>
      </c>
      <c r="E956" s="25">
        <f>+F956*$E$11</f>
        <v>331.81671709123708</v>
      </c>
      <c r="F956" s="54">
        <v>257.75093344140004</v>
      </c>
      <c r="G956" s="55">
        <f>D956*E956</f>
        <v>25.11852548380665</v>
      </c>
    </row>
    <row r="957" spans="1:7" x14ac:dyDescent="0.2">
      <c r="A957" s="46"/>
      <c r="B957" s="51"/>
      <c r="C957" s="53"/>
      <c r="D957" s="95"/>
      <c r="E957" s="25"/>
      <c r="F957" s="56"/>
      <c r="G957" s="55"/>
    </row>
    <row r="958" spans="1:7" x14ac:dyDescent="0.2">
      <c r="A958" s="46"/>
      <c r="B958" s="51"/>
      <c r="C958" s="53"/>
      <c r="D958" s="95"/>
      <c r="E958" s="25"/>
      <c r="F958" s="56"/>
      <c r="G958" s="55"/>
    </row>
    <row r="959" spans="1:7" ht="12.75" customHeight="1" x14ac:dyDescent="0.2">
      <c r="A959" s="46"/>
      <c r="B959" s="51"/>
      <c r="C959" s="53"/>
      <c r="D959" s="96"/>
      <c r="E959" s="25"/>
      <c r="F959" s="57"/>
      <c r="G959" s="55"/>
    </row>
    <row r="960" spans="1:7" x14ac:dyDescent="0.2">
      <c r="A960" s="88">
        <v>224</v>
      </c>
      <c r="B960" s="81" t="s">
        <v>159</v>
      </c>
      <c r="C960" s="1" t="s">
        <v>3</v>
      </c>
      <c r="D960" s="1">
        <f>0.7577+0.3563+0.4573+0.1354+0.3042</f>
        <v>2.0109000000000004</v>
      </c>
      <c r="E960" s="25">
        <f>+F960*$E$11</f>
        <v>190.93155380000977</v>
      </c>
      <c r="F960" s="54">
        <v>148.31316109319999</v>
      </c>
      <c r="G960" s="83">
        <f>D960*E960</f>
        <v>383.94426153643968</v>
      </c>
    </row>
    <row r="961" spans="1:7" x14ac:dyDescent="0.2">
      <c r="A961" s="89"/>
      <c r="B961" s="81"/>
      <c r="C961" s="1"/>
      <c r="D961" s="1"/>
      <c r="E961" s="25"/>
      <c r="F961" s="56"/>
      <c r="G961" s="83"/>
    </row>
    <row r="962" spans="1:7" x14ac:dyDescent="0.2">
      <c r="A962" s="89"/>
      <c r="B962" s="81"/>
      <c r="C962" s="1"/>
      <c r="D962" s="1"/>
      <c r="E962" s="25"/>
      <c r="F962" s="56"/>
      <c r="G962" s="83"/>
    </row>
    <row r="963" spans="1:7" ht="12.75" customHeight="1" x14ac:dyDescent="0.2">
      <c r="A963" s="36"/>
      <c r="B963" s="81"/>
      <c r="C963" s="1"/>
      <c r="D963" s="1"/>
      <c r="E963" s="25"/>
      <c r="F963" s="57"/>
      <c r="G963" s="83"/>
    </row>
    <row r="964" spans="1:7" ht="12.75" customHeight="1" x14ac:dyDescent="0.2">
      <c r="A964" s="46">
        <v>225</v>
      </c>
      <c r="B964" s="97" t="s">
        <v>157</v>
      </c>
      <c r="C964" s="1" t="s">
        <v>3</v>
      </c>
      <c r="D964" s="98">
        <f>+D960</f>
        <v>2.0109000000000004</v>
      </c>
      <c r="E964" s="25">
        <f>+F964*$E$11</f>
        <v>300.37832866471661</v>
      </c>
      <c r="F964" s="54">
        <v>233.33</v>
      </c>
      <c r="G964" s="83">
        <f>D964*E964</f>
        <v>604.0307811118787</v>
      </c>
    </row>
    <row r="965" spans="1:7" x14ac:dyDescent="0.2">
      <c r="A965" s="46"/>
      <c r="B965" s="40"/>
      <c r="C965" s="1"/>
      <c r="D965" s="98"/>
      <c r="E965" s="25"/>
      <c r="F965" s="56"/>
      <c r="G965" s="83"/>
    </row>
    <row r="966" spans="1:7" x14ac:dyDescent="0.2">
      <c r="A966" s="46"/>
      <c r="B966" s="40"/>
      <c r="C966" s="1"/>
      <c r="D966" s="98"/>
      <c r="E966" s="25"/>
      <c r="F966" s="56"/>
      <c r="G966" s="83"/>
    </row>
    <row r="967" spans="1:7" ht="12.75" customHeight="1" x14ac:dyDescent="0.2">
      <c r="A967" s="46"/>
      <c r="B967" s="99"/>
      <c r="C967" s="1"/>
      <c r="D967" s="98"/>
      <c r="E967" s="25"/>
      <c r="F967" s="57"/>
      <c r="G967" s="83"/>
    </row>
    <row r="968" spans="1:7" ht="12.75" customHeight="1" x14ac:dyDescent="0.2">
      <c r="A968" s="88">
        <v>226</v>
      </c>
      <c r="B968" s="100" t="s">
        <v>500</v>
      </c>
      <c r="C968" s="1" t="s">
        <v>3</v>
      </c>
      <c r="D968" s="101">
        <f>0.587+0.2916</f>
        <v>0.87860000000000005</v>
      </c>
      <c r="E968" s="25">
        <f>+F968*$E$11</f>
        <v>582.53530269141379</v>
      </c>
      <c r="F968" s="54">
        <v>452.5058874294001</v>
      </c>
      <c r="G968" s="83">
        <f>D968*E968</f>
        <v>511.81551694467618</v>
      </c>
    </row>
    <row r="969" spans="1:7" x14ac:dyDescent="0.2">
      <c r="A969" s="89"/>
      <c r="B969" s="100"/>
      <c r="C969" s="1"/>
      <c r="D969" s="101"/>
      <c r="E969" s="25"/>
      <c r="F969" s="56"/>
      <c r="G969" s="83"/>
    </row>
    <row r="970" spans="1:7" x14ac:dyDescent="0.2">
      <c r="A970" s="89"/>
      <c r="B970" s="100"/>
      <c r="C970" s="1"/>
      <c r="D970" s="101"/>
      <c r="E970" s="25"/>
      <c r="F970" s="56"/>
      <c r="G970" s="83"/>
    </row>
    <row r="971" spans="1:7" ht="12.75" customHeight="1" x14ac:dyDescent="0.2">
      <c r="A971" s="36"/>
      <c r="B971" s="100"/>
      <c r="C971" s="1"/>
      <c r="D971" s="101"/>
      <c r="E971" s="25"/>
      <c r="F971" s="57"/>
      <c r="G971" s="83"/>
    </row>
    <row r="972" spans="1:7" x14ac:dyDescent="0.2">
      <c r="A972" s="46">
        <v>227</v>
      </c>
      <c r="B972" s="2" t="s">
        <v>48</v>
      </c>
      <c r="C972" s="1" t="s">
        <v>3</v>
      </c>
      <c r="D972" s="98">
        <f>0.0264+0.011+0.0126</f>
        <v>0.05</v>
      </c>
      <c r="E972" s="25">
        <f>+F972*$E$11</f>
        <v>489.53081813613306</v>
      </c>
      <c r="F972" s="54">
        <v>380.26120693680008</v>
      </c>
      <c r="G972" s="83">
        <f>D972*E972</f>
        <v>24.476540906806655</v>
      </c>
    </row>
    <row r="973" spans="1:7" x14ac:dyDescent="0.2">
      <c r="A973" s="46"/>
      <c r="B973" s="3"/>
      <c r="C973" s="1"/>
      <c r="D973" s="98"/>
      <c r="E973" s="25"/>
      <c r="F973" s="56"/>
      <c r="G973" s="83"/>
    </row>
    <row r="974" spans="1:7" x14ac:dyDescent="0.2">
      <c r="A974" s="46"/>
      <c r="B974" s="3"/>
      <c r="C974" s="1"/>
      <c r="D974" s="98"/>
      <c r="E974" s="25"/>
      <c r="F974" s="56"/>
      <c r="G974" s="83"/>
    </row>
    <row r="975" spans="1:7" ht="12.75" customHeight="1" x14ac:dyDescent="0.2">
      <c r="A975" s="46"/>
      <c r="B975" s="4"/>
      <c r="C975" s="1"/>
      <c r="D975" s="98"/>
      <c r="E975" s="25"/>
      <c r="F975" s="57"/>
      <c r="G975" s="83"/>
    </row>
    <row r="976" spans="1:7" x14ac:dyDescent="0.2">
      <c r="A976" s="88">
        <v>228</v>
      </c>
      <c r="B976" s="2" t="s">
        <v>158</v>
      </c>
      <c r="C976" s="1" t="s">
        <v>3</v>
      </c>
      <c r="D976" s="98">
        <f>0.0703+0.0283</f>
        <v>9.8599999999999993E-2</v>
      </c>
      <c r="E976" s="25">
        <f>+F976*$E$11</f>
        <v>571.46738286922209</v>
      </c>
      <c r="F976" s="54">
        <v>443.90847048660004</v>
      </c>
      <c r="G976" s="83">
        <f>D976*E976</f>
        <v>56.346683950905295</v>
      </c>
    </row>
    <row r="977" spans="1:7" x14ac:dyDescent="0.2">
      <c r="A977" s="89"/>
      <c r="B977" s="3"/>
      <c r="C977" s="1"/>
      <c r="D977" s="98"/>
      <c r="E977" s="25"/>
      <c r="F977" s="56"/>
      <c r="G977" s="83"/>
    </row>
    <row r="978" spans="1:7" x14ac:dyDescent="0.2">
      <c r="A978" s="89"/>
      <c r="B978" s="3"/>
      <c r="C978" s="1"/>
      <c r="D978" s="98"/>
      <c r="E978" s="25"/>
      <c r="F978" s="56"/>
      <c r="G978" s="83"/>
    </row>
    <row r="979" spans="1:7" ht="12.75" customHeight="1" x14ac:dyDescent="0.2">
      <c r="A979" s="36"/>
      <c r="B979" s="4"/>
      <c r="C979" s="1"/>
      <c r="D979" s="98"/>
      <c r="E979" s="25"/>
      <c r="F979" s="57"/>
      <c r="G979" s="83"/>
    </row>
    <row r="980" spans="1:7" x14ac:dyDescent="0.2">
      <c r="A980" s="46">
        <v>229</v>
      </c>
      <c r="B980" s="2" t="s">
        <v>175</v>
      </c>
      <c r="C980" s="1" t="s">
        <v>3</v>
      </c>
      <c r="D980" s="98">
        <v>5.6300000000000003E-2</v>
      </c>
      <c r="E980" s="25">
        <f>+F980*$E$11</f>
        <v>560.57676613405442</v>
      </c>
      <c r="F980" s="54">
        <v>435.44878028820011</v>
      </c>
      <c r="G980" s="83">
        <f>D980*E980</f>
        <v>31.560471933347266</v>
      </c>
    </row>
    <row r="981" spans="1:7" x14ac:dyDescent="0.2">
      <c r="A981" s="46"/>
      <c r="B981" s="3"/>
      <c r="C981" s="1"/>
      <c r="D981" s="98"/>
      <c r="E981" s="25"/>
      <c r="F981" s="56"/>
      <c r="G981" s="83"/>
    </row>
    <row r="982" spans="1:7" x14ac:dyDescent="0.2">
      <c r="A982" s="46"/>
      <c r="B982" s="3"/>
      <c r="C982" s="1"/>
      <c r="D982" s="98"/>
      <c r="E982" s="25"/>
      <c r="F982" s="56"/>
      <c r="G982" s="83"/>
    </row>
    <row r="983" spans="1:7" ht="12.75" customHeight="1" x14ac:dyDescent="0.2">
      <c r="A983" s="46"/>
      <c r="B983" s="4"/>
      <c r="C983" s="1"/>
      <c r="D983" s="98"/>
      <c r="E983" s="25"/>
      <c r="F983" s="57"/>
      <c r="G983" s="83"/>
    </row>
    <row r="984" spans="1:7" x14ac:dyDescent="0.2">
      <c r="A984" s="46">
        <v>230</v>
      </c>
      <c r="B984" s="51" t="s">
        <v>6</v>
      </c>
      <c r="C984" s="53" t="s">
        <v>3</v>
      </c>
      <c r="D984" s="94">
        <f>0.0177+0.0032</f>
        <v>2.0900000000000002E-2</v>
      </c>
      <c r="E984" s="25">
        <f>+F984*$E$11</f>
        <v>331.81671709123708</v>
      </c>
      <c r="F984" s="54">
        <v>257.75093344140004</v>
      </c>
      <c r="G984" s="55">
        <f>D984*E984</f>
        <v>6.9349693872068556</v>
      </c>
    </row>
    <row r="985" spans="1:7" x14ac:dyDescent="0.2">
      <c r="A985" s="46"/>
      <c r="B985" s="51"/>
      <c r="C985" s="53"/>
      <c r="D985" s="95"/>
      <c r="E985" s="25"/>
      <c r="F985" s="56"/>
      <c r="G985" s="55"/>
    </row>
    <row r="986" spans="1:7" x14ac:dyDescent="0.2">
      <c r="A986" s="46"/>
      <c r="B986" s="51"/>
      <c r="C986" s="53"/>
      <c r="D986" s="95"/>
      <c r="E986" s="25"/>
      <c r="F986" s="56"/>
      <c r="G986" s="55"/>
    </row>
    <row r="987" spans="1:7" ht="12.75" customHeight="1" x14ac:dyDescent="0.2">
      <c r="A987" s="46"/>
      <c r="B987" s="51"/>
      <c r="C987" s="53"/>
      <c r="D987" s="96"/>
      <c r="E987" s="25"/>
      <c r="F987" s="57"/>
      <c r="G987" s="55"/>
    </row>
    <row r="988" spans="1:7" ht="12.75" customHeight="1" x14ac:dyDescent="0.2">
      <c r="A988" s="88">
        <v>231</v>
      </c>
      <c r="B988" s="100" t="s">
        <v>507</v>
      </c>
      <c r="C988" s="1" t="s">
        <v>3</v>
      </c>
      <c r="D988" s="98">
        <v>2.3099999999999999E-2</v>
      </c>
      <c r="E988" s="25">
        <f>+F988*$E$11</f>
        <v>459.94374113114037</v>
      </c>
      <c r="F988" s="54">
        <v>357.27834825900004</v>
      </c>
      <c r="G988" s="83">
        <f>D988*E988</f>
        <v>10.624700420129342</v>
      </c>
    </row>
    <row r="989" spans="1:7" x14ac:dyDescent="0.2">
      <c r="A989" s="89"/>
      <c r="B989" s="100"/>
      <c r="C989" s="1"/>
      <c r="D989" s="98"/>
      <c r="E989" s="25"/>
      <c r="F989" s="56"/>
      <c r="G989" s="83"/>
    </row>
    <row r="990" spans="1:7" x14ac:dyDescent="0.2">
      <c r="A990" s="89"/>
      <c r="B990" s="100"/>
      <c r="C990" s="1"/>
      <c r="D990" s="98"/>
      <c r="E990" s="25"/>
      <c r="F990" s="56"/>
      <c r="G990" s="83"/>
    </row>
    <row r="991" spans="1:7" ht="12.75" customHeight="1" x14ac:dyDescent="0.2">
      <c r="A991" s="36"/>
      <c r="B991" s="100"/>
      <c r="C991" s="1"/>
      <c r="D991" s="98"/>
      <c r="E991" s="25"/>
      <c r="F991" s="57"/>
      <c r="G991" s="83"/>
    </row>
    <row r="992" spans="1:7" ht="12.75" customHeight="1" x14ac:dyDescent="0.2">
      <c r="A992" s="46">
        <v>232</v>
      </c>
      <c r="B992" s="100" t="s">
        <v>502</v>
      </c>
      <c r="C992" s="1" t="s">
        <v>3</v>
      </c>
      <c r="D992" s="98">
        <f>0.0101+0.0023+0.0035</f>
        <v>1.5900000000000001E-2</v>
      </c>
      <c r="E992" s="25">
        <f>+F992*$E$11</f>
        <v>568.27893243985864</v>
      </c>
      <c r="F992" s="54">
        <v>441.431723439</v>
      </c>
      <c r="G992" s="83">
        <f>D992*E992</f>
        <v>9.0356350257937521</v>
      </c>
    </row>
    <row r="993" spans="1:7" x14ac:dyDescent="0.2">
      <c r="A993" s="46"/>
      <c r="B993" s="100"/>
      <c r="C993" s="1"/>
      <c r="D993" s="98"/>
      <c r="E993" s="25"/>
      <c r="F993" s="56"/>
      <c r="G993" s="83"/>
    </row>
    <row r="994" spans="1:7" x14ac:dyDescent="0.2">
      <c r="A994" s="46"/>
      <c r="B994" s="100"/>
      <c r="C994" s="1"/>
      <c r="D994" s="98"/>
      <c r="E994" s="25"/>
      <c r="F994" s="56"/>
      <c r="G994" s="83"/>
    </row>
    <row r="995" spans="1:7" ht="12.75" customHeight="1" x14ac:dyDescent="0.2">
      <c r="A995" s="46"/>
      <c r="B995" s="100"/>
      <c r="C995" s="1"/>
      <c r="D995" s="98"/>
      <c r="E995" s="25"/>
      <c r="F995" s="57"/>
      <c r="G995" s="83"/>
    </row>
    <row r="996" spans="1:7" ht="12.75" customHeight="1" x14ac:dyDescent="0.2">
      <c r="A996" s="88">
        <v>233</v>
      </c>
      <c r="B996" s="100" t="s">
        <v>504</v>
      </c>
      <c r="C996" s="1" t="s">
        <v>3</v>
      </c>
      <c r="D996" s="98">
        <v>0.1258</v>
      </c>
      <c r="E996" s="25">
        <f>+F996*$E$11</f>
        <v>484.00737620477594</v>
      </c>
      <c r="F996" s="54">
        <v>375.97066869600008</v>
      </c>
      <c r="G996" s="83">
        <f>D996*E996</f>
        <v>60.888127926560813</v>
      </c>
    </row>
    <row r="997" spans="1:7" x14ac:dyDescent="0.2">
      <c r="A997" s="89"/>
      <c r="B997" s="100"/>
      <c r="C997" s="1"/>
      <c r="D997" s="98"/>
      <c r="E997" s="25"/>
      <c r="F997" s="56"/>
      <c r="G997" s="83"/>
    </row>
    <row r="998" spans="1:7" x14ac:dyDescent="0.2">
      <c r="A998" s="89"/>
      <c r="B998" s="100"/>
      <c r="C998" s="1"/>
      <c r="D998" s="98"/>
      <c r="E998" s="25"/>
      <c r="F998" s="56"/>
      <c r="G998" s="83"/>
    </row>
    <row r="999" spans="1:7" ht="12.75" customHeight="1" x14ac:dyDescent="0.2">
      <c r="A999" s="36"/>
      <c r="B999" s="100"/>
      <c r="C999" s="1"/>
      <c r="D999" s="98"/>
      <c r="E999" s="25"/>
      <c r="F999" s="57"/>
      <c r="G999" s="83"/>
    </row>
    <row r="1000" spans="1:7" ht="12.75" customHeight="1" x14ac:dyDescent="0.2">
      <c r="A1000" s="46">
        <v>234</v>
      </c>
      <c r="B1000" s="100" t="s">
        <v>505</v>
      </c>
      <c r="C1000" s="1" t="s">
        <v>3</v>
      </c>
      <c r="D1000" s="98">
        <v>0.33150000000000002</v>
      </c>
      <c r="E1000" s="25">
        <f>+F1000*$E$11</f>
        <v>462.21712732323584</v>
      </c>
      <c r="F1000" s="54">
        <v>359.04428524439999</v>
      </c>
      <c r="G1000" s="83">
        <f>D1000*E1000</f>
        <v>153.2249777076527</v>
      </c>
    </row>
    <row r="1001" spans="1:7" x14ac:dyDescent="0.2">
      <c r="A1001" s="46"/>
      <c r="B1001" s="100"/>
      <c r="C1001" s="1"/>
      <c r="D1001" s="98"/>
      <c r="E1001" s="25"/>
      <c r="F1001" s="56"/>
      <c r="G1001" s="83"/>
    </row>
    <row r="1002" spans="1:7" x14ac:dyDescent="0.2">
      <c r="A1002" s="46"/>
      <c r="B1002" s="100"/>
      <c r="C1002" s="1"/>
      <c r="D1002" s="98"/>
      <c r="E1002" s="25"/>
      <c r="F1002" s="56"/>
      <c r="G1002" s="83"/>
    </row>
    <row r="1003" spans="1:7" ht="12.75" customHeight="1" x14ac:dyDescent="0.2">
      <c r="A1003" s="46"/>
      <c r="B1003" s="100"/>
      <c r="C1003" s="1"/>
      <c r="D1003" s="98"/>
      <c r="E1003" s="25"/>
      <c r="F1003" s="57"/>
      <c r="G1003" s="83"/>
    </row>
    <row r="1004" spans="1:7" ht="12.75" customHeight="1" x14ac:dyDescent="0.2">
      <c r="A1004" s="88">
        <v>235</v>
      </c>
      <c r="B1004" s="100" t="s">
        <v>506</v>
      </c>
      <c r="C1004" s="1" t="s">
        <v>3</v>
      </c>
      <c r="D1004" s="98">
        <v>0.1095</v>
      </c>
      <c r="E1004" s="25">
        <f>+F1004*$E$11</f>
        <v>463.62503403968907</v>
      </c>
      <c r="F1004" s="54">
        <v>360.13792896900009</v>
      </c>
      <c r="G1004" s="83">
        <f>D1004*E1004</f>
        <v>50.766941227345953</v>
      </c>
    </row>
    <row r="1005" spans="1:7" x14ac:dyDescent="0.2">
      <c r="A1005" s="89"/>
      <c r="B1005" s="100"/>
      <c r="C1005" s="1"/>
      <c r="D1005" s="98"/>
      <c r="E1005" s="25"/>
      <c r="F1005" s="56"/>
      <c r="G1005" s="83"/>
    </row>
    <row r="1006" spans="1:7" x14ac:dyDescent="0.2">
      <c r="A1006" s="89"/>
      <c r="B1006" s="100"/>
      <c r="C1006" s="1"/>
      <c r="D1006" s="98"/>
      <c r="E1006" s="25"/>
      <c r="F1006" s="56"/>
      <c r="G1006" s="83"/>
    </row>
    <row r="1007" spans="1:7" ht="12.75" customHeight="1" x14ac:dyDescent="0.2">
      <c r="A1007" s="36"/>
      <c r="B1007" s="100"/>
      <c r="C1007" s="1"/>
      <c r="D1007" s="98"/>
      <c r="E1007" s="25"/>
      <c r="F1007" s="57"/>
      <c r="G1007" s="83"/>
    </row>
    <row r="1008" spans="1:7" x14ac:dyDescent="0.2">
      <c r="A1008" s="46">
        <v>236</v>
      </c>
      <c r="B1008" s="2" t="s">
        <v>153</v>
      </c>
      <c r="C1008" s="1" t="s">
        <v>3</v>
      </c>
      <c r="D1008" s="98">
        <v>0.29160000000000003</v>
      </c>
      <c r="E1008" s="25">
        <f>+F1008*$E$11</f>
        <v>411.79543502439185</v>
      </c>
      <c r="F1008" s="54">
        <v>319.87736692380008</v>
      </c>
      <c r="G1008" s="83">
        <f>D1008*E1008</f>
        <v>120.07954885311267</v>
      </c>
    </row>
    <row r="1009" spans="1:7" x14ac:dyDescent="0.2">
      <c r="A1009" s="46"/>
      <c r="B1009" s="3"/>
      <c r="C1009" s="1"/>
      <c r="D1009" s="98"/>
      <c r="E1009" s="25"/>
      <c r="F1009" s="56"/>
      <c r="G1009" s="83"/>
    </row>
    <row r="1010" spans="1:7" x14ac:dyDescent="0.2">
      <c r="A1010" s="46"/>
      <c r="B1010" s="3"/>
      <c r="C1010" s="1"/>
      <c r="D1010" s="98"/>
      <c r="E1010" s="25"/>
      <c r="F1010" s="56"/>
      <c r="G1010" s="83"/>
    </row>
    <row r="1011" spans="1:7" ht="12.75" customHeight="1" x14ac:dyDescent="0.2">
      <c r="A1011" s="46"/>
      <c r="B1011" s="4"/>
      <c r="C1011" s="1"/>
      <c r="D1011" s="98"/>
      <c r="E1011" s="25"/>
      <c r="F1011" s="57"/>
      <c r="G1011" s="83"/>
    </row>
    <row r="1012" spans="1:7" ht="12.75" customHeight="1" x14ac:dyDescent="0.2">
      <c r="A1012" s="88">
        <v>237</v>
      </c>
      <c r="B1012" s="100" t="s">
        <v>501</v>
      </c>
      <c r="C1012" s="1" t="s">
        <v>3</v>
      </c>
      <c r="D1012" s="98">
        <v>4.4000000000000003E-3</v>
      </c>
      <c r="E1012" s="25">
        <f>+F1012*$E$11</f>
        <v>432.80434826819902</v>
      </c>
      <c r="F1012" s="54">
        <v>336.19681895940005</v>
      </c>
      <c r="G1012" s="83">
        <f>D1012*E1012</f>
        <v>1.9043391323800758</v>
      </c>
    </row>
    <row r="1013" spans="1:7" x14ac:dyDescent="0.2">
      <c r="A1013" s="89"/>
      <c r="B1013" s="100"/>
      <c r="C1013" s="1"/>
      <c r="D1013" s="98"/>
      <c r="E1013" s="25"/>
      <c r="F1013" s="56"/>
      <c r="G1013" s="83"/>
    </row>
    <row r="1014" spans="1:7" x14ac:dyDescent="0.2">
      <c r="A1014" s="89"/>
      <c r="B1014" s="100"/>
      <c r="C1014" s="1"/>
      <c r="D1014" s="98"/>
      <c r="E1014" s="25"/>
      <c r="F1014" s="56"/>
      <c r="G1014" s="83"/>
    </row>
    <row r="1015" spans="1:7" ht="12.75" customHeight="1" x14ac:dyDescent="0.2">
      <c r="A1015" s="36"/>
      <c r="B1015" s="100"/>
      <c r="C1015" s="1"/>
      <c r="D1015" s="98"/>
      <c r="E1015" s="25"/>
      <c r="F1015" s="57"/>
      <c r="G1015" s="83"/>
    </row>
    <row r="1016" spans="1:7" ht="12.75" customHeight="1" x14ac:dyDescent="0.2">
      <c r="A1016" s="46">
        <v>238</v>
      </c>
      <c r="B1016" s="100" t="s">
        <v>503</v>
      </c>
      <c r="C1016" s="1" t="s">
        <v>3</v>
      </c>
      <c r="D1016" s="98">
        <v>4.7000000000000002E-3</v>
      </c>
      <c r="E1016" s="25">
        <f>+F1016*$E$11</f>
        <v>503.84428599198395</v>
      </c>
      <c r="F1016" s="54">
        <v>391.37972360760006</v>
      </c>
      <c r="G1016" s="83">
        <f>D1016*E1016</f>
        <v>2.3680681441623248</v>
      </c>
    </row>
    <row r="1017" spans="1:7" x14ac:dyDescent="0.2">
      <c r="A1017" s="46"/>
      <c r="B1017" s="100"/>
      <c r="C1017" s="1"/>
      <c r="D1017" s="98"/>
      <c r="E1017" s="25"/>
      <c r="F1017" s="56"/>
      <c r="G1017" s="83"/>
    </row>
    <row r="1018" spans="1:7" x14ac:dyDescent="0.2">
      <c r="A1018" s="46"/>
      <c r="B1018" s="100"/>
      <c r="C1018" s="1"/>
      <c r="D1018" s="98"/>
      <c r="E1018" s="25"/>
      <c r="F1018" s="56"/>
      <c r="G1018" s="83"/>
    </row>
    <row r="1019" spans="1:7" ht="12.75" customHeight="1" x14ac:dyDescent="0.2">
      <c r="A1019" s="46"/>
      <c r="B1019" s="100"/>
      <c r="C1019" s="1"/>
      <c r="D1019" s="98"/>
      <c r="E1019" s="25"/>
      <c r="F1019" s="57"/>
      <c r="G1019" s="83"/>
    </row>
    <row r="1020" spans="1:7" x14ac:dyDescent="0.2">
      <c r="A1020" s="88">
        <v>239</v>
      </c>
      <c r="B1020" s="51" t="s">
        <v>160</v>
      </c>
      <c r="C1020" s="53" t="s">
        <v>60</v>
      </c>
      <c r="D1020" s="66">
        <v>7.95</v>
      </c>
      <c r="E1020" s="25">
        <f>+F1020*$E$11</f>
        <v>0.63107878432263098</v>
      </c>
      <c r="F1020" s="54">
        <v>0.49021383600000007</v>
      </c>
      <c r="G1020" s="55">
        <f>D1020*E1020</f>
        <v>5.0170763353649166</v>
      </c>
    </row>
    <row r="1021" spans="1:7" x14ac:dyDescent="0.2">
      <c r="A1021" s="89"/>
      <c r="B1021" s="51"/>
      <c r="C1021" s="53"/>
      <c r="D1021" s="67"/>
      <c r="E1021" s="25"/>
      <c r="F1021" s="56"/>
      <c r="G1021" s="55"/>
    </row>
    <row r="1022" spans="1:7" x14ac:dyDescent="0.2">
      <c r="A1022" s="89"/>
      <c r="B1022" s="51"/>
      <c r="C1022" s="53"/>
      <c r="D1022" s="67"/>
      <c r="E1022" s="25"/>
      <c r="F1022" s="56"/>
      <c r="G1022" s="55"/>
    </row>
    <row r="1023" spans="1:7" ht="12.75" customHeight="1" x14ac:dyDescent="0.2">
      <c r="A1023" s="36"/>
      <c r="B1023" s="51"/>
      <c r="C1023" s="53"/>
      <c r="D1023" s="68"/>
      <c r="E1023" s="25"/>
      <c r="F1023" s="57"/>
      <c r="G1023" s="55"/>
    </row>
    <row r="1024" spans="1:7" ht="12.75" customHeight="1" x14ac:dyDescent="0.2">
      <c r="A1024" s="46">
        <v>240</v>
      </c>
      <c r="B1024" s="81" t="s">
        <v>19</v>
      </c>
      <c r="C1024" s="1" t="s">
        <v>3</v>
      </c>
      <c r="D1024" s="98">
        <f>+D964</f>
        <v>2.0109000000000004</v>
      </c>
      <c r="E1024" s="25">
        <f>+F1024*$E$11</f>
        <v>26.33819766225265</v>
      </c>
      <c r="F1024" s="54">
        <v>20.459171232000003</v>
      </c>
      <c r="G1024" s="83">
        <f>D1024*E1024</f>
        <v>52.963481679023865</v>
      </c>
    </row>
    <row r="1025" spans="1:7" x14ac:dyDescent="0.2">
      <c r="A1025" s="46"/>
      <c r="B1025" s="81"/>
      <c r="C1025" s="1"/>
      <c r="D1025" s="98"/>
      <c r="E1025" s="25"/>
      <c r="F1025" s="56"/>
      <c r="G1025" s="83"/>
    </row>
    <row r="1026" spans="1:7" x14ac:dyDescent="0.2">
      <c r="A1026" s="46"/>
      <c r="B1026" s="81"/>
      <c r="C1026" s="1"/>
      <c r="D1026" s="98"/>
      <c r="E1026" s="25"/>
      <c r="F1026" s="56"/>
      <c r="G1026" s="83"/>
    </row>
    <row r="1027" spans="1:7" ht="12.75" customHeight="1" x14ac:dyDescent="0.2">
      <c r="A1027" s="46"/>
      <c r="B1027" s="81"/>
      <c r="C1027" s="1"/>
      <c r="D1027" s="98"/>
      <c r="E1027" s="25"/>
      <c r="F1027" s="57"/>
      <c r="G1027" s="83"/>
    </row>
    <row r="1028" spans="1:7" s="28" customFormat="1" ht="8.25" customHeight="1" x14ac:dyDescent="0.2">
      <c r="A1028" s="22"/>
      <c r="B1028" s="31" t="s">
        <v>179</v>
      </c>
      <c r="C1028" s="22"/>
      <c r="D1028" s="24"/>
      <c r="E1028" s="25">
        <f>+F1028*$E$11</f>
        <v>0</v>
      </c>
      <c r="F1028" s="26"/>
      <c r="G1028" s="27"/>
    </row>
    <row r="1029" spans="1:7" s="28" customFormat="1" ht="8.25" customHeight="1" x14ac:dyDescent="0.2">
      <c r="A1029" s="22"/>
      <c r="B1029" s="31"/>
      <c r="C1029" s="22"/>
      <c r="D1029" s="24"/>
      <c r="E1029" s="25"/>
      <c r="F1029" s="29"/>
      <c r="G1029" s="27"/>
    </row>
    <row r="1030" spans="1:7" s="28" customFormat="1" ht="8.25" customHeight="1" x14ac:dyDescent="0.2">
      <c r="A1030" s="22"/>
      <c r="B1030" s="31"/>
      <c r="C1030" s="22"/>
      <c r="D1030" s="24"/>
      <c r="E1030" s="25"/>
      <c r="F1030" s="29"/>
      <c r="G1030" s="27"/>
    </row>
    <row r="1031" spans="1:7" s="28" customFormat="1" ht="8.25" customHeight="1" x14ac:dyDescent="0.2">
      <c r="A1031" s="22"/>
      <c r="B1031" s="31"/>
      <c r="C1031" s="22"/>
      <c r="D1031" s="24"/>
      <c r="E1031" s="25"/>
      <c r="F1031" s="30"/>
      <c r="G1031" s="27"/>
    </row>
    <row r="1032" spans="1:7" ht="12.75" customHeight="1" x14ac:dyDescent="0.2">
      <c r="A1032" s="46">
        <v>241</v>
      </c>
      <c r="B1032" s="51" t="s">
        <v>143</v>
      </c>
      <c r="C1032" s="52" t="s">
        <v>60</v>
      </c>
      <c r="D1032" s="53">
        <v>275</v>
      </c>
      <c r="E1032" s="25">
        <f>+F1032*$E$11</f>
        <v>0.39446230476447236</v>
      </c>
      <c r="F1032" s="54">
        <v>0.30641321556000006</v>
      </c>
      <c r="G1032" s="55">
        <f>D1032*E1032</f>
        <v>108.4771338102299</v>
      </c>
    </row>
    <row r="1033" spans="1:7" x14ac:dyDescent="0.2">
      <c r="A1033" s="46"/>
      <c r="B1033" s="51"/>
      <c r="C1033" s="6"/>
      <c r="D1033" s="53"/>
      <c r="E1033" s="25"/>
      <c r="F1033" s="56"/>
      <c r="G1033" s="55"/>
    </row>
    <row r="1034" spans="1:7" x14ac:dyDescent="0.2">
      <c r="A1034" s="46"/>
      <c r="B1034" s="51"/>
      <c r="C1034" s="6"/>
      <c r="D1034" s="53"/>
      <c r="E1034" s="25"/>
      <c r="F1034" s="56"/>
      <c r="G1034" s="55"/>
    </row>
    <row r="1035" spans="1:7" ht="12.75" customHeight="1" x14ac:dyDescent="0.2">
      <c r="A1035" s="46"/>
      <c r="B1035" s="51"/>
      <c r="C1035" s="7"/>
      <c r="D1035" s="53"/>
      <c r="E1035" s="25"/>
      <c r="F1035" s="57"/>
      <c r="G1035" s="55"/>
    </row>
    <row r="1036" spans="1:7" ht="12.75" customHeight="1" x14ac:dyDescent="0.2">
      <c r="A1036" s="46">
        <v>242</v>
      </c>
      <c r="B1036" s="51" t="s">
        <v>144</v>
      </c>
      <c r="C1036" s="52" t="s">
        <v>58</v>
      </c>
      <c r="D1036" s="53">
        <v>45.3</v>
      </c>
      <c r="E1036" s="25">
        <f>+F1036*$E$11</f>
        <v>72.221125998374816</v>
      </c>
      <c r="F1036" s="54">
        <v>56.100436420000008</v>
      </c>
      <c r="G1036" s="55">
        <f>D1036*E1036</f>
        <v>3271.6170077263791</v>
      </c>
    </row>
    <row r="1037" spans="1:7" x14ac:dyDescent="0.2">
      <c r="A1037" s="46"/>
      <c r="B1037" s="51"/>
      <c r="C1037" s="6"/>
      <c r="D1037" s="53"/>
      <c r="E1037" s="25"/>
      <c r="F1037" s="56"/>
      <c r="G1037" s="55"/>
    </row>
    <row r="1038" spans="1:7" x14ac:dyDescent="0.2">
      <c r="A1038" s="46"/>
      <c r="B1038" s="51"/>
      <c r="C1038" s="6"/>
      <c r="D1038" s="53"/>
      <c r="E1038" s="25"/>
      <c r="F1038" s="56"/>
      <c r="G1038" s="55"/>
    </row>
    <row r="1039" spans="1:7" ht="12.75" customHeight="1" x14ac:dyDescent="0.2">
      <c r="A1039" s="46"/>
      <c r="B1039" s="51"/>
      <c r="C1039" s="7"/>
      <c r="D1039" s="53"/>
      <c r="E1039" s="25"/>
      <c r="F1039" s="57"/>
      <c r="G1039" s="55"/>
    </row>
    <row r="1040" spans="1:7" ht="12.75" customHeight="1" x14ac:dyDescent="0.2">
      <c r="A1040" s="46">
        <v>243</v>
      </c>
      <c r="B1040" s="16" t="s">
        <v>57</v>
      </c>
      <c r="C1040" s="52" t="s">
        <v>58</v>
      </c>
      <c r="D1040" s="58">
        <v>43</v>
      </c>
      <c r="E1040" s="25">
        <f>+F1040*$E$11</f>
        <v>46.458849268234232</v>
      </c>
      <c r="F1040" s="54">
        <v>36.088633117927138</v>
      </c>
      <c r="G1040" s="59">
        <f>D1040*E1040</f>
        <v>1997.730518534072</v>
      </c>
    </row>
    <row r="1041" spans="1:7" x14ac:dyDescent="0.2">
      <c r="A1041" s="46"/>
      <c r="B1041" s="17"/>
      <c r="C1041" s="6"/>
      <c r="D1041" s="60"/>
      <c r="E1041" s="25"/>
      <c r="F1041" s="56"/>
      <c r="G1041" s="61"/>
    </row>
    <row r="1042" spans="1:7" x14ac:dyDescent="0.2">
      <c r="A1042" s="46"/>
      <c r="B1042" s="17"/>
      <c r="C1042" s="6"/>
      <c r="D1042" s="60"/>
      <c r="E1042" s="25"/>
      <c r="F1042" s="56"/>
      <c r="G1042" s="61"/>
    </row>
    <row r="1043" spans="1:7" ht="12.75" customHeight="1" x14ac:dyDescent="0.2">
      <c r="A1043" s="46"/>
      <c r="B1043" s="4"/>
      <c r="C1043" s="7"/>
      <c r="D1043" s="7"/>
      <c r="E1043" s="25"/>
      <c r="F1043" s="57"/>
      <c r="G1043" s="62"/>
    </row>
    <row r="1044" spans="1:7" ht="12.75" customHeight="1" x14ac:dyDescent="0.2">
      <c r="A1044" s="46">
        <v>244</v>
      </c>
      <c r="B1044" s="16" t="s">
        <v>180</v>
      </c>
      <c r="C1044" s="58" t="s">
        <v>58</v>
      </c>
      <c r="D1044" s="58">
        <v>27.5</v>
      </c>
      <c r="E1044" s="25">
        <f>+F1044*$E$11</f>
        <v>132.78607852800721</v>
      </c>
      <c r="F1044" s="54">
        <v>103.14650807423341</v>
      </c>
      <c r="G1044" s="59">
        <f>D1044*E1044</f>
        <v>3651.6171595201981</v>
      </c>
    </row>
    <row r="1045" spans="1:7" x14ac:dyDescent="0.2">
      <c r="A1045" s="46"/>
      <c r="B1045" s="17"/>
      <c r="C1045" s="60"/>
      <c r="D1045" s="60"/>
      <c r="E1045" s="25"/>
      <c r="F1045" s="56"/>
      <c r="G1045" s="61"/>
    </row>
    <row r="1046" spans="1:7" x14ac:dyDescent="0.2">
      <c r="A1046" s="46"/>
      <c r="B1046" s="17"/>
      <c r="C1046" s="60"/>
      <c r="D1046" s="60"/>
      <c r="E1046" s="25"/>
      <c r="F1046" s="56"/>
      <c r="G1046" s="61"/>
    </row>
    <row r="1047" spans="1:7" ht="12.75" customHeight="1" x14ac:dyDescent="0.2">
      <c r="A1047" s="46"/>
      <c r="B1047" s="4"/>
      <c r="C1047" s="7"/>
      <c r="D1047" s="7"/>
      <c r="E1047" s="25"/>
      <c r="F1047" s="57"/>
      <c r="G1047" s="62"/>
    </row>
    <row r="1048" spans="1:7" x14ac:dyDescent="0.2">
      <c r="A1048" s="46">
        <v>245</v>
      </c>
      <c r="B1048" s="51" t="s">
        <v>24</v>
      </c>
      <c r="C1048" s="53" t="s">
        <v>3</v>
      </c>
      <c r="D1048" s="94">
        <v>0.47970000000000002</v>
      </c>
      <c r="E1048" s="25">
        <f>+F1048*$E$11</f>
        <v>338.07792017283805</v>
      </c>
      <c r="F1048" s="54">
        <v>262.61455500000005</v>
      </c>
      <c r="G1048" s="55">
        <f>D1048*E1048</f>
        <v>162.17597830691042</v>
      </c>
    </row>
    <row r="1049" spans="1:7" x14ac:dyDescent="0.2">
      <c r="A1049" s="46"/>
      <c r="B1049" s="51"/>
      <c r="C1049" s="53"/>
      <c r="D1049" s="95"/>
      <c r="E1049" s="25"/>
      <c r="F1049" s="56"/>
      <c r="G1049" s="55"/>
    </row>
    <row r="1050" spans="1:7" x14ac:dyDescent="0.2">
      <c r="A1050" s="46"/>
      <c r="B1050" s="51"/>
      <c r="C1050" s="53"/>
      <c r="D1050" s="95"/>
      <c r="E1050" s="25"/>
      <c r="F1050" s="56"/>
      <c r="G1050" s="55"/>
    </row>
    <row r="1051" spans="1:7" ht="12.75" customHeight="1" x14ac:dyDescent="0.2">
      <c r="A1051" s="46"/>
      <c r="B1051" s="51"/>
      <c r="C1051" s="53"/>
      <c r="D1051" s="96"/>
      <c r="E1051" s="25"/>
      <c r="F1051" s="57"/>
      <c r="G1051" s="55"/>
    </row>
    <row r="1052" spans="1:7" x14ac:dyDescent="0.2">
      <c r="A1052" s="46">
        <v>246</v>
      </c>
      <c r="B1052" s="51" t="s">
        <v>10</v>
      </c>
      <c r="C1052" s="53" t="s">
        <v>3</v>
      </c>
      <c r="D1052" s="94">
        <v>0.44130000000000003</v>
      </c>
      <c r="E1052" s="25">
        <f>+F1052*$E$11</f>
        <v>400.68544328324532</v>
      </c>
      <c r="F1052" s="54">
        <v>311.24726905860007</v>
      </c>
      <c r="G1052" s="55">
        <f>D1052*E1052</f>
        <v>176.82248612089617</v>
      </c>
    </row>
    <row r="1053" spans="1:7" x14ac:dyDescent="0.2">
      <c r="A1053" s="46"/>
      <c r="B1053" s="51"/>
      <c r="C1053" s="53"/>
      <c r="D1053" s="95"/>
      <c r="E1053" s="25"/>
      <c r="F1053" s="56"/>
      <c r="G1053" s="55"/>
    </row>
    <row r="1054" spans="1:7" x14ac:dyDescent="0.2">
      <c r="A1054" s="46"/>
      <c r="B1054" s="51"/>
      <c r="C1054" s="53"/>
      <c r="D1054" s="95"/>
      <c r="E1054" s="25"/>
      <c r="F1054" s="56"/>
      <c r="G1054" s="55"/>
    </row>
    <row r="1055" spans="1:7" ht="12.75" customHeight="1" x14ac:dyDescent="0.2">
      <c r="A1055" s="46"/>
      <c r="B1055" s="51"/>
      <c r="C1055" s="53"/>
      <c r="D1055" s="96"/>
      <c r="E1055" s="25"/>
      <c r="F1055" s="57"/>
      <c r="G1055" s="55"/>
    </row>
    <row r="1056" spans="1:7" x14ac:dyDescent="0.2">
      <c r="A1056" s="46">
        <v>247</v>
      </c>
      <c r="B1056" s="51" t="s">
        <v>9</v>
      </c>
      <c r="C1056" s="53" t="s">
        <v>3</v>
      </c>
      <c r="D1056" s="94">
        <v>3.1042999999999998</v>
      </c>
      <c r="E1056" s="25">
        <f>+F1056*$E$11</f>
        <v>331.81671709123708</v>
      </c>
      <c r="F1056" s="54">
        <v>257.75093344140004</v>
      </c>
      <c r="G1056" s="55">
        <f>D1056*E1056</f>
        <v>1030.0586348663271</v>
      </c>
    </row>
    <row r="1057" spans="1:7" x14ac:dyDescent="0.2">
      <c r="A1057" s="46"/>
      <c r="B1057" s="51"/>
      <c r="C1057" s="53"/>
      <c r="D1057" s="95"/>
      <c r="E1057" s="25"/>
      <c r="F1057" s="56"/>
      <c r="G1057" s="55"/>
    </row>
    <row r="1058" spans="1:7" x14ac:dyDescent="0.2">
      <c r="A1058" s="46"/>
      <c r="B1058" s="51"/>
      <c r="C1058" s="53"/>
      <c r="D1058" s="95"/>
      <c r="E1058" s="25"/>
      <c r="F1058" s="56"/>
      <c r="G1058" s="55"/>
    </row>
    <row r="1059" spans="1:7" ht="12.75" customHeight="1" x14ac:dyDescent="0.2">
      <c r="A1059" s="46"/>
      <c r="B1059" s="51"/>
      <c r="C1059" s="53"/>
      <c r="D1059" s="96"/>
      <c r="E1059" s="25"/>
      <c r="F1059" s="57"/>
      <c r="G1059" s="55"/>
    </row>
    <row r="1060" spans="1:7" ht="12.75" customHeight="1" x14ac:dyDescent="0.2">
      <c r="A1060" s="46">
        <v>248</v>
      </c>
      <c r="B1060" s="90" t="s">
        <v>172</v>
      </c>
      <c r="C1060" s="53" t="s">
        <v>58</v>
      </c>
      <c r="D1060" s="91">
        <v>143</v>
      </c>
      <c r="E1060" s="25">
        <f>+F1060*$E$11</f>
        <v>62.181259930082994</v>
      </c>
      <c r="F1060" s="54">
        <v>48.301598334282602</v>
      </c>
      <c r="G1060" s="92">
        <f>D1060*E1060</f>
        <v>8891.9201700018675</v>
      </c>
    </row>
    <row r="1061" spans="1:7" x14ac:dyDescent="0.2">
      <c r="A1061" s="46"/>
      <c r="B1061" s="93"/>
      <c r="C1061" s="53"/>
      <c r="D1061" s="91"/>
      <c r="E1061" s="25"/>
      <c r="F1061" s="56"/>
      <c r="G1061" s="92"/>
    </row>
    <row r="1062" spans="1:7" x14ac:dyDescent="0.2">
      <c r="A1062" s="46"/>
      <c r="B1062" s="93"/>
      <c r="C1062" s="53"/>
      <c r="D1062" s="91"/>
      <c r="E1062" s="25"/>
      <c r="F1062" s="56"/>
      <c r="G1062" s="92"/>
    </row>
    <row r="1063" spans="1:7" ht="12.75" customHeight="1" x14ac:dyDescent="0.2">
      <c r="A1063" s="46"/>
      <c r="B1063" s="93"/>
      <c r="C1063" s="53"/>
      <c r="D1063" s="91"/>
      <c r="E1063" s="25"/>
      <c r="F1063" s="57"/>
      <c r="G1063" s="92"/>
    </row>
    <row r="1064" spans="1:7" x14ac:dyDescent="0.2">
      <c r="A1064" s="46">
        <v>249</v>
      </c>
      <c r="B1064" s="51" t="s">
        <v>24</v>
      </c>
      <c r="C1064" s="53" t="s">
        <v>3</v>
      </c>
      <c r="D1064" s="94">
        <v>5.9799999999999999E-2</v>
      </c>
      <c r="E1064" s="25">
        <f>+F1064*$E$11</f>
        <v>338.07792017283805</v>
      </c>
      <c r="F1064" s="54">
        <v>262.61455500000005</v>
      </c>
      <c r="G1064" s="55">
        <f>D1064*E1064</f>
        <v>20.217059626335715</v>
      </c>
    </row>
    <row r="1065" spans="1:7" x14ac:dyDescent="0.2">
      <c r="A1065" s="46"/>
      <c r="B1065" s="51"/>
      <c r="C1065" s="53"/>
      <c r="D1065" s="95"/>
      <c r="E1065" s="25"/>
      <c r="F1065" s="56"/>
      <c r="G1065" s="55"/>
    </row>
    <row r="1066" spans="1:7" x14ac:dyDescent="0.2">
      <c r="A1066" s="46"/>
      <c r="B1066" s="51"/>
      <c r="C1066" s="53"/>
      <c r="D1066" s="95"/>
      <c r="E1066" s="25"/>
      <c r="F1066" s="56"/>
      <c r="G1066" s="55"/>
    </row>
    <row r="1067" spans="1:7" ht="12.75" customHeight="1" x14ac:dyDescent="0.2">
      <c r="A1067" s="46"/>
      <c r="B1067" s="51"/>
      <c r="C1067" s="53"/>
      <c r="D1067" s="96"/>
      <c r="E1067" s="25"/>
      <c r="F1067" s="57"/>
      <c r="G1067" s="55"/>
    </row>
    <row r="1068" spans="1:7" x14ac:dyDescent="0.2">
      <c r="A1068" s="46">
        <v>250</v>
      </c>
      <c r="B1068" s="51" t="s">
        <v>6</v>
      </c>
      <c r="C1068" s="53" t="s">
        <v>3</v>
      </c>
      <c r="D1068" s="94">
        <v>12.477</v>
      </c>
      <c r="E1068" s="25">
        <f>+F1068*$E$11</f>
        <v>331.81671709123708</v>
      </c>
      <c r="F1068" s="54">
        <v>257.75093344140004</v>
      </c>
      <c r="G1068" s="55">
        <f>D1068*E1068</f>
        <v>4140.0771791473653</v>
      </c>
    </row>
    <row r="1069" spans="1:7" x14ac:dyDescent="0.2">
      <c r="A1069" s="46"/>
      <c r="B1069" s="51"/>
      <c r="C1069" s="53"/>
      <c r="D1069" s="95"/>
      <c r="E1069" s="25"/>
      <c r="F1069" s="56"/>
      <c r="G1069" s="55"/>
    </row>
    <row r="1070" spans="1:7" x14ac:dyDescent="0.2">
      <c r="A1070" s="46"/>
      <c r="B1070" s="51"/>
      <c r="C1070" s="53"/>
      <c r="D1070" s="95"/>
      <c r="E1070" s="25"/>
      <c r="F1070" s="56"/>
      <c r="G1070" s="55"/>
    </row>
    <row r="1071" spans="1:7" ht="12.75" customHeight="1" x14ac:dyDescent="0.2">
      <c r="A1071" s="46"/>
      <c r="B1071" s="51"/>
      <c r="C1071" s="53"/>
      <c r="D1071" s="96"/>
      <c r="E1071" s="25"/>
      <c r="F1071" s="57"/>
      <c r="G1071" s="55"/>
    </row>
    <row r="1072" spans="1:7" s="28" customFormat="1" ht="12.75" customHeight="1" x14ac:dyDescent="0.2">
      <c r="A1072" s="46">
        <v>251</v>
      </c>
      <c r="B1072" s="72" t="s">
        <v>132</v>
      </c>
      <c r="C1072" s="53" t="s">
        <v>60</v>
      </c>
      <c r="D1072" s="52">
        <v>560</v>
      </c>
      <c r="E1072" s="25">
        <f>+F1072*$E$11</f>
        <v>5.2782854283256064</v>
      </c>
      <c r="F1072" s="26">
        <v>4.100103840600001</v>
      </c>
      <c r="G1072" s="73">
        <f>D1072*E1072</f>
        <v>2955.8398398623394</v>
      </c>
    </row>
    <row r="1073" spans="1:7" s="28" customFormat="1" x14ac:dyDescent="0.2">
      <c r="A1073" s="46"/>
      <c r="B1073" s="3"/>
      <c r="C1073" s="53"/>
      <c r="D1073" s="6"/>
      <c r="E1073" s="25"/>
      <c r="F1073" s="29"/>
      <c r="G1073" s="74"/>
    </row>
    <row r="1074" spans="1:7" s="28" customFormat="1" x14ac:dyDescent="0.2">
      <c r="A1074" s="46"/>
      <c r="B1074" s="3"/>
      <c r="C1074" s="53"/>
      <c r="D1074" s="6"/>
      <c r="E1074" s="25"/>
      <c r="F1074" s="29"/>
      <c r="G1074" s="74"/>
    </row>
    <row r="1075" spans="1:7" s="28" customFormat="1" ht="12.75" customHeight="1" x14ac:dyDescent="0.2">
      <c r="A1075" s="46"/>
      <c r="B1075" s="4"/>
      <c r="C1075" s="53"/>
      <c r="D1075" s="7"/>
      <c r="E1075" s="25"/>
      <c r="F1075" s="30"/>
      <c r="G1075" s="75"/>
    </row>
    <row r="1076" spans="1:7" ht="12.75" customHeight="1" x14ac:dyDescent="0.2">
      <c r="A1076" s="46">
        <v>252</v>
      </c>
      <c r="B1076" s="51" t="s">
        <v>142</v>
      </c>
      <c r="C1076" s="52" t="s">
        <v>60</v>
      </c>
      <c r="D1076" s="53">
        <v>1290</v>
      </c>
      <c r="E1076" s="25">
        <f>+F1076*$E$11</f>
        <v>0.39446230476447236</v>
      </c>
      <c r="F1076" s="54">
        <v>0.30641321556000006</v>
      </c>
      <c r="G1076" s="55">
        <f>D1076*E1076</f>
        <v>508.85637314616935</v>
      </c>
    </row>
    <row r="1077" spans="1:7" x14ac:dyDescent="0.2">
      <c r="A1077" s="46"/>
      <c r="B1077" s="51"/>
      <c r="C1077" s="6"/>
      <c r="D1077" s="53"/>
      <c r="E1077" s="25"/>
      <c r="F1077" s="56"/>
      <c r="G1077" s="55"/>
    </row>
    <row r="1078" spans="1:7" x14ac:dyDescent="0.2">
      <c r="A1078" s="46"/>
      <c r="B1078" s="51"/>
      <c r="C1078" s="6"/>
      <c r="D1078" s="53"/>
      <c r="E1078" s="25"/>
      <c r="F1078" s="56"/>
      <c r="G1078" s="55"/>
    </row>
    <row r="1079" spans="1:7" ht="12.75" customHeight="1" x14ac:dyDescent="0.2">
      <c r="A1079" s="46"/>
      <c r="B1079" s="51"/>
      <c r="C1079" s="7"/>
      <c r="D1079" s="53"/>
      <c r="E1079" s="25"/>
      <c r="F1079" s="57"/>
      <c r="G1079" s="55"/>
    </row>
    <row r="1080" spans="1:7" ht="12.75" customHeight="1" x14ac:dyDescent="0.2">
      <c r="A1080" s="46">
        <v>253</v>
      </c>
      <c r="B1080" s="51" t="s">
        <v>144</v>
      </c>
      <c r="C1080" s="52" t="s">
        <v>58</v>
      </c>
      <c r="D1080" s="53">
        <v>129</v>
      </c>
      <c r="E1080" s="25">
        <f>+F1080*$E$11</f>
        <v>72.221125998374816</v>
      </c>
      <c r="F1080" s="54">
        <v>56.100436420000008</v>
      </c>
      <c r="G1080" s="55">
        <f>D1080*E1080</f>
        <v>9316.5252537903507</v>
      </c>
    </row>
    <row r="1081" spans="1:7" x14ac:dyDescent="0.2">
      <c r="A1081" s="46"/>
      <c r="B1081" s="51"/>
      <c r="C1081" s="6"/>
      <c r="D1081" s="53"/>
      <c r="E1081" s="25"/>
      <c r="F1081" s="56"/>
      <c r="G1081" s="55"/>
    </row>
    <row r="1082" spans="1:7" x14ac:dyDescent="0.2">
      <c r="A1082" s="46"/>
      <c r="B1082" s="51"/>
      <c r="C1082" s="6"/>
      <c r="D1082" s="53"/>
      <c r="E1082" s="25"/>
      <c r="F1082" s="56"/>
      <c r="G1082" s="55"/>
    </row>
    <row r="1083" spans="1:7" ht="12.75" customHeight="1" x14ac:dyDescent="0.2">
      <c r="A1083" s="46"/>
      <c r="B1083" s="51"/>
      <c r="C1083" s="7"/>
      <c r="D1083" s="53"/>
      <c r="E1083" s="25"/>
      <c r="F1083" s="57"/>
      <c r="G1083" s="55"/>
    </row>
    <row r="1084" spans="1:7" s="28" customFormat="1" ht="10.5" customHeight="1" x14ac:dyDescent="0.2">
      <c r="A1084" s="46">
        <v>254</v>
      </c>
      <c r="B1084" s="72" t="s">
        <v>140</v>
      </c>
      <c r="C1084" s="53" t="s">
        <v>60</v>
      </c>
      <c r="D1084" s="52">
        <v>1300</v>
      </c>
      <c r="E1084" s="25">
        <f>+F1084*$E$11</f>
        <v>5.5629783657610705</v>
      </c>
      <c r="F1084" s="26">
        <v>4.3212496316000015</v>
      </c>
      <c r="G1084" s="73">
        <f>D1084*E1084</f>
        <v>7231.8718754893916</v>
      </c>
    </row>
    <row r="1085" spans="1:7" s="28" customFormat="1" ht="10.5" customHeight="1" x14ac:dyDescent="0.2">
      <c r="A1085" s="46"/>
      <c r="B1085" s="3"/>
      <c r="C1085" s="53"/>
      <c r="D1085" s="6"/>
      <c r="E1085" s="25"/>
      <c r="F1085" s="29"/>
      <c r="G1085" s="74"/>
    </row>
    <row r="1086" spans="1:7" s="28" customFormat="1" ht="10.5" customHeight="1" x14ac:dyDescent="0.2">
      <c r="A1086" s="46"/>
      <c r="B1086" s="3"/>
      <c r="C1086" s="53"/>
      <c r="D1086" s="6"/>
      <c r="E1086" s="25"/>
      <c r="F1086" s="29"/>
      <c r="G1086" s="74"/>
    </row>
    <row r="1087" spans="1:7" s="28" customFormat="1" ht="10.5" customHeight="1" x14ac:dyDescent="0.2">
      <c r="A1087" s="46"/>
      <c r="B1087" s="4"/>
      <c r="C1087" s="53"/>
      <c r="D1087" s="7"/>
      <c r="E1087" s="25"/>
      <c r="F1087" s="30"/>
      <c r="G1087" s="75"/>
    </row>
    <row r="1088" spans="1:7" ht="12.75" customHeight="1" x14ac:dyDescent="0.2">
      <c r="A1088" s="46">
        <v>255</v>
      </c>
      <c r="B1088" s="16" t="s">
        <v>181</v>
      </c>
      <c r="C1088" s="58" t="s">
        <v>58</v>
      </c>
      <c r="D1088" s="58">
        <v>193.5</v>
      </c>
      <c r="E1088" s="25">
        <f>+F1088*$E$11</f>
        <v>48.290845302921532</v>
      </c>
      <c r="F1088" s="54">
        <v>37.511703938894122</v>
      </c>
      <c r="G1088" s="59">
        <f>D1088*E1088</f>
        <v>9344.2785661153157</v>
      </c>
    </row>
    <row r="1089" spans="1:7" x14ac:dyDescent="0.2">
      <c r="A1089" s="46"/>
      <c r="B1089" s="17"/>
      <c r="C1089" s="60"/>
      <c r="D1089" s="60"/>
      <c r="E1089" s="25"/>
      <c r="F1089" s="56"/>
      <c r="G1089" s="61"/>
    </row>
    <row r="1090" spans="1:7" x14ac:dyDescent="0.2">
      <c r="A1090" s="46"/>
      <c r="B1090" s="17"/>
      <c r="C1090" s="60"/>
      <c r="D1090" s="60"/>
      <c r="E1090" s="25"/>
      <c r="F1090" s="56"/>
      <c r="G1090" s="61"/>
    </row>
    <row r="1091" spans="1:7" ht="12.75" customHeight="1" x14ac:dyDescent="0.2">
      <c r="A1091" s="46"/>
      <c r="B1091" s="4"/>
      <c r="C1091" s="7"/>
      <c r="D1091" s="7"/>
      <c r="E1091" s="25"/>
      <c r="F1091" s="57"/>
      <c r="G1091" s="62"/>
    </row>
    <row r="1092" spans="1:7" x14ac:dyDescent="0.2">
      <c r="A1092" s="46">
        <v>256</v>
      </c>
      <c r="B1092" s="51" t="s">
        <v>182</v>
      </c>
      <c r="C1092" s="53" t="s">
        <v>3</v>
      </c>
      <c r="D1092" s="69">
        <v>16.831800000000001</v>
      </c>
      <c r="E1092" s="25">
        <f>+F1092*$E$11</f>
        <v>400.68544328324532</v>
      </c>
      <c r="F1092" s="54">
        <v>311.24726905860007</v>
      </c>
      <c r="G1092" s="55">
        <f>D1092*E1092</f>
        <v>6744.257244254929</v>
      </c>
    </row>
    <row r="1093" spans="1:7" x14ac:dyDescent="0.2">
      <c r="A1093" s="46"/>
      <c r="B1093" s="51"/>
      <c r="C1093" s="53"/>
      <c r="D1093" s="70"/>
      <c r="E1093" s="25"/>
      <c r="F1093" s="56"/>
      <c r="G1093" s="55"/>
    </row>
    <row r="1094" spans="1:7" x14ac:dyDescent="0.2">
      <c r="A1094" s="46"/>
      <c r="B1094" s="51"/>
      <c r="C1094" s="53"/>
      <c r="D1094" s="70"/>
      <c r="E1094" s="25"/>
      <c r="F1094" s="56"/>
      <c r="G1094" s="55"/>
    </row>
    <row r="1095" spans="1:7" ht="12.75" customHeight="1" x14ac:dyDescent="0.2">
      <c r="A1095" s="46"/>
      <c r="B1095" s="51"/>
      <c r="C1095" s="53"/>
      <c r="D1095" s="71"/>
      <c r="E1095" s="25"/>
      <c r="F1095" s="57"/>
      <c r="G1095" s="55"/>
    </row>
    <row r="1096" spans="1:7" ht="12.75" customHeight="1" x14ac:dyDescent="0.2">
      <c r="A1096" s="46">
        <v>257</v>
      </c>
      <c r="B1096" s="16" t="s">
        <v>183</v>
      </c>
      <c r="C1096" s="58" t="s">
        <v>60</v>
      </c>
      <c r="D1096" s="58">
        <v>1290</v>
      </c>
      <c r="E1096" s="25">
        <f>+F1096*$E$11</f>
        <v>1.5678572571417702</v>
      </c>
      <c r="F1096" s="54">
        <v>1.2178912354800002</v>
      </c>
      <c r="G1096" s="59">
        <f>D1096*E1096</f>
        <v>2022.5358617128834</v>
      </c>
    </row>
    <row r="1097" spans="1:7" x14ac:dyDescent="0.2">
      <c r="A1097" s="46"/>
      <c r="B1097" s="17"/>
      <c r="C1097" s="60"/>
      <c r="D1097" s="60"/>
      <c r="E1097" s="25"/>
      <c r="F1097" s="56"/>
      <c r="G1097" s="61"/>
    </row>
    <row r="1098" spans="1:7" x14ac:dyDescent="0.2">
      <c r="A1098" s="46"/>
      <c r="B1098" s="17"/>
      <c r="C1098" s="60"/>
      <c r="D1098" s="60"/>
      <c r="E1098" s="25"/>
      <c r="F1098" s="56"/>
      <c r="G1098" s="61"/>
    </row>
    <row r="1099" spans="1:7" ht="12.75" customHeight="1" x14ac:dyDescent="0.2">
      <c r="A1099" s="46"/>
      <c r="B1099" s="4"/>
      <c r="C1099" s="7"/>
      <c r="D1099" s="7"/>
      <c r="E1099" s="25"/>
      <c r="F1099" s="57"/>
      <c r="G1099" s="62"/>
    </row>
    <row r="1100" spans="1:7" ht="12.75" customHeight="1" x14ac:dyDescent="0.2">
      <c r="A1100" s="46">
        <v>258</v>
      </c>
      <c r="B1100" s="78" t="s">
        <v>137</v>
      </c>
      <c r="C1100" s="58" t="s">
        <v>60</v>
      </c>
      <c r="D1100" s="58">
        <v>1290</v>
      </c>
      <c r="E1100" s="25">
        <f>+F1100*$E$11</f>
        <v>1.8749694318792431</v>
      </c>
      <c r="F1100" s="54">
        <v>1.4564520000000001</v>
      </c>
      <c r="G1100" s="59">
        <f>D1100*E1100</f>
        <v>2418.7105671242239</v>
      </c>
    </row>
    <row r="1101" spans="1:7" x14ac:dyDescent="0.2">
      <c r="A1101" s="46"/>
      <c r="B1101" s="79"/>
      <c r="C1101" s="60"/>
      <c r="D1101" s="60"/>
      <c r="E1101" s="25"/>
      <c r="F1101" s="56"/>
      <c r="G1101" s="61"/>
    </row>
    <row r="1102" spans="1:7" x14ac:dyDescent="0.2">
      <c r="A1102" s="46"/>
      <c r="B1102" s="79"/>
      <c r="C1102" s="60"/>
      <c r="D1102" s="60"/>
      <c r="E1102" s="25"/>
      <c r="F1102" s="56"/>
      <c r="G1102" s="61"/>
    </row>
    <row r="1103" spans="1:7" ht="12.75" customHeight="1" x14ac:dyDescent="0.2">
      <c r="A1103" s="46"/>
      <c r="B1103" s="80"/>
      <c r="C1103" s="7"/>
      <c r="D1103" s="7"/>
      <c r="E1103" s="25"/>
      <c r="F1103" s="57"/>
      <c r="G1103" s="62"/>
    </row>
    <row r="1104" spans="1:7" x14ac:dyDescent="0.2">
      <c r="A1104" s="46">
        <v>259</v>
      </c>
      <c r="B1104" s="81" t="s">
        <v>164</v>
      </c>
      <c r="C1104" s="53" t="s">
        <v>58</v>
      </c>
      <c r="D1104" s="102">
        <v>219.8</v>
      </c>
      <c r="E1104" s="25">
        <f>+F1104*$E$11</f>
        <v>103.33102873303305</v>
      </c>
      <c r="F1104" s="54">
        <v>80.266206425266219</v>
      </c>
      <c r="G1104" s="83">
        <f>D1104*E1104</f>
        <v>22712.160115520666</v>
      </c>
    </row>
    <row r="1105" spans="1:7" x14ac:dyDescent="0.2">
      <c r="A1105" s="46"/>
      <c r="B1105" s="81"/>
      <c r="C1105" s="53"/>
      <c r="D1105" s="102"/>
      <c r="E1105" s="25"/>
      <c r="F1105" s="56"/>
      <c r="G1105" s="83"/>
    </row>
    <row r="1106" spans="1:7" x14ac:dyDescent="0.2">
      <c r="A1106" s="46"/>
      <c r="B1106" s="81"/>
      <c r="C1106" s="53"/>
      <c r="D1106" s="102"/>
      <c r="E1106" s="25"/>
      <c r="F1106" s="56"/>
      <c r="G1106" s="83"/>
    </row>
    <row r="1107" spans="1:7" ht="12.75" customHeight="1" x14ac:dyDescent="0.2">
      <c r="A1107" s="46"/>
      <c r="B1107" s="81"/>
      <c r="C1107" s="53"/>
      <c r="D1107" s="102"/>
      <c r="E1107" s="25"/>
      <c r="F1107" s="57"/>
      <c r="G1107" s="83"/>
    </row>
    <row r="1108" spans="1:7" x14ac:dyDescent="0.2">
      <c r="A1108" s="46">
        <v>260</v>
      </c>
      <c r="B1108" s="51" t="s">
        <v>10</v>
      </c>
      <c r="C1108" s="53" t="s">
        <v>3</v>
      </c>
      <c r="D1108" s="69">
        <v>8.1010000000000009</v>
      </c>
      <c r="E1108" s="25">
        <f>+F1108*$E$11</f>
        <v>400.68544328324532</v>
      </c>
      <c r="F1108" s="54">
        <v>311.24726905860007</v>
      </c>
      <c r="G1108" s="55">
        <f>D1108*E1108</f>
        <v>3245.9527760375709</v>
      </c>
    </row>
    <row r="1109" spans="1:7" x14ac:dyDescent="0.2">
      <c r="A1109" s="46"/>
      <c r="B1109" s="51"/>
      <c r="C1109" s="53"/>
      <c r="D1109" s="70"/>
      <c r="E1109" s="25"/>
      <c r="F1109" s="56"/>
      <c r="G1109" s="55"/>
    </row>
    <row r="1110" spans="1:7" x14ac:dyDescent="0.2">
      <c r="A1110" s="46"/>
      <c r="B1110" s="51"/>
      <c r="C1110" s="53"/>
      <c r="D1110" s="70"/>
      <c r="E1110" s="25"/>
      <c r="F1110" s="56"/>
      <c r="G1110" s="55"/>
    </row>
    <row r="1111" spans="1:7" ht="12.75" customHeight="1" x14ac:dyDescent="0.2">
      <c r="A1111" s="46"/>
      <c r="B1111" s="51"/>
      <c r="C1111" s="53"/>
      <c r="D1111" s="71"/>
      <c r="E1111" s="25"/>
      <c r="F1111" s="57"/>
      <c r="G1111" s="55"/>
    </row>
    <row r="1112" spans="1:7" x14ac:dyDescent="0.2">
      <c r="A1112" s="46">
        <v>261</v>
      </c>
      <c r="B1112" s="51" t="s">
        <v>6</v>
      </c>
      <c r="C1112" s="53" t="s">
        <v>3</v>
      </c>
      <c r="D1112" s="69">
        <v>1.8580000000000001</v>
      </c>
      <c r="E1112" s="25">
        <f>+F1112*$E$11</f>
        <v>331.81671709123708</v>
      </c>
      <c r="F1112" s="54">
        <v>257.75093344140004</v>
      </c>
      <c r="G1112" s="55">
        <f>D1112*E1112</f>
        <v>616.51546035551848</v>
      </c>
    </row>
    <row r="1113" spans="1:7" x14ac:dyDescent="0.2">
      <c r="A1113" s="46"/>
      <c r="B1113" s="51"/>
      <c r="C1113" s="53"/>
      <c r="D1113" s="70"/>
      <c r="E1113" s="25"/>
      <c r="F1113" s="56"/>
      <c r="G1113" s="55"/>
    </row>
    <row r="1114" spans="1:7" x14ac:dyDescent="0.2">
      <c r="A1114" s="46"/>
      <c r="B1114" s="51"/>
      <c r="C1114" s="53"/>
      <c r="D1114" s="70"/>
      <c r="E1114" s="25"/>
      <c r="F1114" s="56"/>
      <c r="G1114" s="55"/>
    </row>
    <row r="1115" spans="1:7" ht="12.75" customHeight="1" x14ac:dyDescent="0.2">
      <c r="A1115" s="46"/>
      <c r="B1115" s="51"/>
      <c r="C1115" s="53"/>
      <c r="D1115" s="71"/>
      <c r="E1115" s="25"/>
      <c r="F1115" s="57"/>
      <c r="G1115" s="55"/>
    </row>
    <row r="1116" spans="1:7" x14ac:dyDescent="0.2">
      <c r="A1116" s="46">
        <v>262</v>
      </c>
      <c r="B1116" s="51" t="s">
        <v>8</v>
      </c>
      <c r="C1116" s="53" t="s">
        <v>3</v>
      </c>
      <c r="D1116" s="69">
        <v>0.113</v>
      </c>
      <c r="E1116" s="25">
        <f>+F1116*$E$11</f>
        <v>331.81671709123708</v>
      </c>
      <c r="F1116" s="54">
        <v>257.75093344140004</v>
      </c>
      <c r="G1116" s="55">
        <f>D1116*E1116</f>
        <v>37.495289031309788</v>
      </c>
    </row>
    <row r="1117" spans="1:7" x14ac:dyDescent="0.2">
      <c r="A1117" s="46"/>
      <c r="B1117" s="51"/>
      <c r="C1117" s="53"/>
      <c r="D1117" s="70"/>
      <c r="E1117" s="25"/>
      <c r="F1117" s="56"/>
      <c r="G1117" s="55"/>
    </row>
    <row r="1118" spans="1:7" x14ac:dyDescent="0.2">
      <c r="A1118" s="46"/>
      <c r="B1118" s="51"/>
      <c r="C1118" s="53"/>
      <c r="D1118" s="70"/>
      <c r="E1118" s="25"/>
      <c r="F1118" s="56"/>
      <c r="G1118" s="55"/>
    </row>
    <row r="1119" spans="1:7" ht="12.75" customHeight="1" x14ac:dyDescent="0.2">
      <c r="A1119" s="46"/>
      <c r="B1119" s="51"/>
      <c r="C1119" s="53"/>
      <c r="D1119" s="71"/>
      <c r="E1119" s="25"/>
      <c r="F1119" s="57"/>
      <c r="G1119" s="55"/>
    </row>
    <row r="1120" spans="1:7" x14ac:dyDescent="0.2">
      <c r="A1120" s="46">
        <v>263</v>
      </c>
      <c r="B1120" s="51" t="s">
        <v>9</v>
      </c>
      <c r="C1120" s="53" t="s">
        <v>3</v>
      </c>
      <c r="D1120" s="69">
        <v>0.94699999999999995</v>
      </c>
      <c r="E1120" s="25">
        <f>+F1120*$E$11</f>
        <v>331.81671709123708</v>
      </c>
      <c r="F1120" s="54">
        <v>257.75093344140004</v>
      </c>
      <c r="G1120" s="55">
        <f>D1120*E1120</f>
        <v>314.23043108540151</v>
      </c>
    </row>
    <row r="1121" spans="1:7" x14ac:dyDescent="0.2">
      <c r="A1121" s="46"/>
      <c r="B1121" s="51"/>
      <c r="C1121" s="53"/>
      <c r="D1121" s="70"/>
      <c r="E1121" s="25"/>
      <c r="F1121" s="56"/>
      <c r="G1121" s="55"/>
    </row>
    <row r="1122" spans="1:7" x14ac:dyDescent="0.2">
      <c r="A1122" s="46"/>
      <c r="B1122" s="51"/>
      <c r="C1122" s="53"/>
      <c r="D1122" s="70"/>
      <c r="E1122" s="25"/>
      <c r="F1122" s="56"/>
      <c r="G1122" s="55"/>
    </row>
    <row r="1123" spans="1:7" ht="12.75" customHeight="1" x14ac:dyDescent="0.2">
      <c r="A1123" s="46"/>
      <c r="B1123" s="51"/>
      <c r="C1123" s="53"/>
      <c r="D1123" s="71"/>
      <c r="E1123" s="25"/>
      <c r="F1123" s="57"/>
      <c r="G1123" s="55"/>
    </row>
    <row r="1124" spans="1:7" x14ac:dyDescent="0.2">
      <c r="A1124" s="46">
        <v>264</v>
      </c>
      <c r="B1124" s="51" t="s">
        <v>11</v>
      </c>
      <c r="C1124" s="53" t="s">
        <v>3</v>
      </c>
      <c r="D1124" s="69">
        <v>15.227</v>
      </c>
      <c r="E1124" s="25">
        <f>+F1124*$E$11</f>
        <v>331.81671709123708</v>
      </c>
      <c r="F1124" s="54">
        <v>257.75093344140004</v>
      </c>
      <c r="G1124" s="55">
        <f>D1124*E1124</f>
        <v>5052.5731511482672</v>
      </c>
    </row>
    <row r="1125" spans="1:7" x14ac:dyDescent="0.2">
      <c r="A1125" s="46"/>
      <c r="B1125" s="51"/>
      <c r="C1125" s="53"/>
      <c r="D1125" s="70"/>
      <c r="E1125" s="25"/>
      <c r="F1125" s="56"/>
      <c r="G1125" s="55"/>
    </row>
    <row r="1126" spans="1:7" x14ac:dyDescent="0.2">
      <c r="A1126" s="46"/>
      <c r="B1126" s="51"/>
      <c r="C1126" s="53"/>
      <c r="D1126" s="70"/>
      <c r="E1126" s="25"/>
      <c r="F1126" s="56"/>
      <c r="G1126" s="55"/>
    </row>
    <row r="1127" spans="1:7" ht="12.75" customHeight="1" x14ac:dyDescent="0.2">
      <c r="A1127" s="46"/>
      <c r="B1127" s="51"/>
      <c r="C1127" s="53"/>
      <c r="D1127" s="71"/>
      <c r="E1127" s="25"/>
      <c r="F1127" s="57"/>
      <c r="G1127" s="55"/>
    </row>
    <row r="1128" spans="1:7" x14ac:dyDescent="0.2">
      <c r="A1128" s="46">
        <v>265</v>
      </c>
      <c r="B1128" s="51" t="s">
        <v>165</v>
      </c>
      <c r="C1128" s="53" t="s">
        <v>3</v>
      </c>
      <c r="D1128" s="69">
        <v>0.42299999999999999</v>
      </c>
      <c r="E1128" s="25">
        <f>+F1128*$E$11</f>
        <v>571.46738286922209</v>
      </c>
      <c r="F1128" s="54">
        <v>443.90847048660004</v>
      </c>
      <c r="G1128" s="55">
        <f>D1128*E1128</f>
        <v>241.73070295368095</v>
      </c>
    </row>
    <row r="1129" spans="1:7" x14ac:dyDescent="0.2">
      <c r="A1129" s="46"/>
      <c r="B1129" s="51"/>
      <c r="C1129" s="53"/>
      <c r="D1129" s="70"/>
      <c r="E1129" s="25"/>
      <c r="F1129" s="56"/>
      <c r="G1129" s="55"/>
    </row>
    <row r="1130" spans="1:7" x14ac:dyDescent="0.2">
      <c r="A1130" s="46"/>
      <c r="B1130" s="51"/>
      <c r="C1130" s="53"/>
      <c r="D1130" s="70"/>
      <c r="E1130" s="25"/>
      <c r="F1130" s="56"/>
      <c r="G1130" s="55"/>
    </row>
    <row r="1131" spans="1:7" ht="12.75" customHeight="1" x14ac:dyDescent="0.2">
      <c r="A1131" s="46"/>
      <c r="B1131" s="51"/>
      <c r="C1131" s="53"/>
      <c r="D1131" s="71"/>
      <c r="E1131" s="25"/>
      <c r="F1131" s="57"/>
      <c r="G1131" s="55"/>
    </row>
    <row r="1132" spans="1:7" ht="12.75" customHeight="1" x14ac:dyDescent="0.2">
      <c r="A1132" s="46">
        <v>266</v>
      </c>
      <c r="B1132" s="72" t="s">
        <v>184</v>
      </c>
      <c r="C1132" s="53" t="s">
        <v>58</v>
      </c>
      <c r="D1132" s="52">
        <v>9.57</v>
      </c>
      <c r="E1132" s="25">
        <f>+F1132*$E$11</f>
        <v>84.129485225117278</v>
      </c>
      <c r="F1132" s="54">
        <v>65.350695820295414</v>
      </c>
      <c r="G1132" s="55">
        <f>D1132*E1132</f>
        <v>805.11917360437235</v>
      </c>
    </row>
    <row r="1133" spans="1:7" x14ac:dyDescent="0.2">
      <c r="A1133" s="46"/>
      <c r="B1133" s="3"/>
      <c r="C1133" s="53"/>
      <c r="D1133" s="6"/>
      <c r="E1133" s="25"/>
      <c r="F1133" s="56"/>
      <c r="G1133" s="55"/>
    </row>
    <row r="1134" spans="1:7" x14ac:dyDescent="0.2">
      <c r="A1134" s="46"/>
      <c r="B1134" s="3"/>
      <c r="C1134" s="53"/>
      <c r="D1134" s="6"/>
      <c r="E1134" s="25"/>
      <c r="F1134" s="56"/>
      <c r="G1134" s="55"/>
    </row>
    <row r="1135" spans="1:7" ht="12.75" customHeight="1" x14ac:dyDescent="0.2">
      <c r="A1135" s="46"/>
      <c r="B1135" s="4"/>
      <c r="C1135" s="53"/>
      <c r="D1135" s="87"/>
      <c r="E1135" s="25"/>
      <c r="F1135" s="57"/>
      <c r="G1135" s="55"/>
    </row>
    <row r="1136" spans="1:7" ht="12" customHeight="1" x14ac:dyDescent="0.2">
      <c r="A1136" s="46">
        <v>267</v>
      </c>
      <c r="B1136" s="51" t="s">
        <v>24</v>
      </c>
      <c r="C1136" s="53" t="s">
        <v>3</v>
      </c>
      <c r="D1136" s="94">
        <v>3.1699999999999999E-2</v>
      </c>
      <c r="E1136" s="25">
        <f>+F1136*$E$11</f>
        <v>338.07792017283805</v>
      </c>
      <c r="F1136" s="54">
        <v>262.61455500000005</v>
      </c>
      <c r="G1136" s="55">
        <f>D1136*E1136</f>
        <v>10.717070069478966</v>
      </c>
    </row>
    <row r="1137" spans="1:7" ht="12" customHeight="1" x14ac:dyDescent="0.2">
      <c r="A1137" s="46"/>
      <c r="B1137" s="51"/>
      <c r="C1137" s="53"/>
      <c r="D1137" s="95"/>
      <c r="E1137" s="25"/>
      <c r="F1137" s="56"/>
      <c r="G1137" s="55"/>
    </row>
    <row r="1138" spans="1:7" ht="12" customHeight="1" x14ac:dyDescent="0.2">
      <c r="A1138" s="46"/>
      <c r="B1138" s="51"/>
      <c r="C1138" s="53"/>
      <c r="D1138" s="95"/>
      <c r="E1138" s="25"/>
      <c r="F1138" s="56"/>
      <c r="G1138" s="55"/>
    </row>
    <row r="1139" spans="1:7" ht="12" customHeight="1" x14ac:dyDescent="0.2">
      <c r="A1139" s="46"/>
      <c r="B1139" s="51"/>
      <c r="C1139" s="53"/>
      <c r="D1139" s="96"/>
      <c r="E1139" s="25"/>
      <c r="F1139" s="57"/>
      <c r="G1139" s="55"/>
    </row>
    <row r="1140" spans="1:7" ht="12" customHeight="1" x14ac:dyDescent="0.2">
      <c r="A1140" s="46">
        <v>268</v>
      </c>
      <c r="B1140" s="51" t="s">
        <v>4</v>
      </c>
      <c r="C1140" s="53" t="s">
        <v>3</v>
      </c>
      <c r="D1140" s="69">
        <v>1.143</v>
      </c>
      <c r="E1140" s="25">
        <f>+F1140*$E$11</f>
        <v>331.81671709123708</v>
      </c>
      <c r="F1140" s="54">
        <v>257.75093344140004</v>
      </c>
      <c r="G1140" s="55">
        <f>D1140*E1140</f>
        <v>379.26650763528397</v>
      </c>
    </row>
    <row r="1141" spans="1:7" ht="12" customHeight="1" x14ac:dyDescent="0.2">
      <c r="A1141" s="46"/>
      <c r="B1141" s="51"/>
      <c r="C1141" s="53"/>
      <c r="D1141" s="70"/>
      <c r="E1141" s="25"/>
      <c r="F1141" s="56"/>
      <c r="G1141" s="55"/>
    </row>
    <row r="1142" spans="1:7" ht="12" customHeight="1" x14ac:dyDescent="0.2">
      <c r="A1142" s="46"/>
      <c r="B1142" s="51"/>
      <c r="C1142" s="53"/>
      <c r="D1142" s="70"/>
      <c r="E1142" s="25"/>
      <c r="F1142" s="56"/>
      <c r="G1142" s="55"/>
    </row>
    <row r="1143" spans="1:7" ht="12" customHeight="1" x14ac:dyDescent="0.2">
      <c r="A1143" s="46"/>
      <c r="B1143" s="51"/>
      <c r="C1143" s="53"/>
      <c r="D1143" s="71"/>
      <c r="E1143" s="25"/>
      <c r="F1143" s="57"/>
      <c r="G1143" s="55"/>
    </row>
    <row r="1144" spans="1:7" ht="12" customHeight="1" x14ac:dyDescent="0.2">
      <c r="A1144" s="46">
        <v>269</v>
      </c>
      <c r="B1144" s="51" t="s">
        <v>6</v>
      </c>
      <c r="C1144" s="53" t="s">
        <v>3</v>
      </c>
      <c r="D1144" s="69">
        <v>0.318</v>
      </c>
      <c r="E1144" s="25">
        <f>+F1144*$E$11</f>
        <v>331.81671709123708</v>
      </c>
      <c r="F1144" s="54">
        <v>257.75093344140004</v>
      </c>
      <c r="G1144" s="55">
        <f>D1144*E1144</f>
        <v>105.51771603501339</v>
      </c>
    </row>
    <row r="1145" spans="1:7" ht="12" customHeight="1" x14ac:dyDescent="0.2">
      <c r="A1145" s="46"/>
      <c r="B1145" s="51"/>
      <c r="C1145" s="53"/>
      <c r="D1145" s="70"/>
      <c r="E1145" s="25"/>
      <c r="F1145" s="56"/>
      <c r="G1145" s="55"/>
    </row>
    <row r="1146" spans="1:7" ht="12" customHeight="1" x14ac:dyDescent="0.2">
      <c r="A1146" s="46"/>
      <c r="B1146" s="51"/>
      <c r="C1146" s="53"/>
      <c r="D1146" s="70"/>
      <c r="E1146" s="25"/>
      <c r="F1146" s="56"/>
      <c r="G1146" s="55"/>
    </row>
    <row r="1147" spans="1:7" ht="12" customHeight="1" x14ac:dyDescent="0.2">
      <c r="A1147" s="46"/>
      <c r="B1147" s="51"/>
      <c r="C1147" s="53"/>
      <c r="D1147" s="71"/>
      <c r="E1147" s="25"/>
      <c r="F1147" s="57"/>
      <c r="G1147" s="55"/>
    </row>
    <row r="1148" spans="1:7" ht="12.75" customHeight="1" x14ac:dyDescent="0.2">
      <c r="A1148" s="46">
        <v>270</v>
      </c>
      <c r="B1148" s="72" t="s">
        <v>41</v>
      </c>
      <c r="C1148" s="53" t="s">
        <v>58</v>
      </c>
      <c r="D1148" s="1">
        <v>9.31</v>
      </c>
      <c r="E1148" s="25">
        <f>+F1148*$E$11</f>
        <v>105.59227975780725</v>
      </c>
      <c r="F1148" s="54">
        <v>82.022716969672018</v>
      </c>
      <c r="G1148" s="83">
        <f>D1148*E1148</f>
        <v>983.06412454518556</v>
      </c>
    </row>
    <row r="1149" spans="1:7" x14ac:dyDescent="0.2">
      <c r="A1149" s="46"/>
      <c r="B1149" s="3"/>
      <c r="C1149" s="53"/>
      <c r="D1149" s="1"/>
      <c r="E1149" s="25"/>
      <c r="F1149" s="56"/>
      <c r="G1149" s="83"/>
    </row>
    <row r="1150" spans="1:7" x14ac:dyDescent="0.2">
      <c r="A1150" s="46"/>
      <c r="B1150" s="3"/>
      <c r="C1150" s="53"/>
      <c r="D1150" s="1"/>
      <c r="E1150" s="25"/>
      <c r="F1150" s="56"/>
      <c r="G1150" s="83"/>
    </row>
    <row r="1151" spans="1:7" ht="12.75" customHeight="1" x14ac:dyDescent="0.2">
      <c r="A1151" s="46"/>
      <c r="B1151" s="4"/>
      <c r="C1151" s="53"/>
      <c r="D1151" s="1"/>
      <c r="E1151" s="25"/>
      <c r="F1151" s="57"/>
      <c r="G1151" s="83"/>
    </row>
    <row r="1152" spans="1:7" x14ac:dyDescent="0.2">
      <c r="A1152" s="46">
        <v>271</v>
      </c>
      <c r="B1152" s="51" t="s">
        <v>24</v>
      </c>
      <c r="C1152" s="53" t="s">
        <v>3</v>
      </c>
      <c r="D1152" s="69">
        <v>0.56799999999999995</v>
      </c>
      <c r="E1152" s="25">
        <f>+F1152*$E$11</f>
        <v>338.07792017283805</v>
      </c>
      <c r="F1152" s="54">
        <v>262.61455500000005</v>
      </c>
      <c r="G1152" s="55">
        <f>D1152*E1152</f>
        <v>192.02825865817201</v>
      </c>
    </row>
    <row r="1153" spans="1:7" x14ac:dyDescent="0.2">
      <c r="A1153" s="46"/>
      <c r="B1153" s="51"/>
      <c r="C1153" s="53"/>
      <c r="D1153" s="70"/>
      <c r="E1153" s="25"/>
      <c r="F1153" s="56"/>
      <c r="G1153" s="55"/>
    </row>
    <row r="1154" spans="1:7" x14ac:dyDescent="0.2">
      <c r="A1154" s="46"/>
      <c r="B1154" s="51"/>
      <c r="C1154" s="53"/>
      <c r="D1154" s="70"/>
      <c r="E1154" s="25"/>
      <c r="F1154" s="56"/>
      <c r="G1154" s="55"/>
    </row>
    <row r="1155" spans="1:7" ht="12.75" customHeight="1" x14ac:dyDescent="0.2">
      <c r="A1155" s="46"/>
      <c r="B1155" s="51"/>
      <c r="C1155" s="53"/>
      <c r="D1155" s="71"/>
      <c r="E1155" s="25"/>
      <c r="F1155" s="57"/>
      <c r="G1155" s="55"/>
    </row>
    <row r="1156" spans="1:7" x14ac:dyDescent="0.2">
      <c r="A1156" s="46">
        <v>272</v>
      </c>
      <c r="B1156" s="51" t="s">
        <v>8</v>
      </c>
      <c r="C1156" s="53" t="s">
        <v>3</v>
      </c>
      <c r="D1156" s="69">
        <v>0.40699999999999997</v>
      </c>
      <c r="E1156" s="25">
        <f>+F1156*$E$11</f>
        <v>331.81671709123708</v>
      </c>
      <c r="F1156" s="54">
        <v>257.75093344140004</v>
      </c>
      <c r="G1156" s="55">
        <f>D1156*E1156</f>
        <v>135.04940385613349</v>
      </c>
    </row>
    <row r="1157" spans="1:7" x14ac:dyDescent="0.2">
      <c r="A1157" s="46"/>
      <c r="B1157" s="51"/>
      <c r="C1157" s="53"/>
      <c r="D1157" s="70"/>
      <c r="E1157" s="25"/>
      <c r="F1157" s="56"/>
      <c r="G1157" s="55"/>
    </row>
    <row r="1158" spans="1:7" x14ac:dyDescent="0.2">
      <c r="A1158" s="46"/>
      <c r="B1158" s="51"/>
      <c r="C1158" s="53"/>
      <c r="D1158" s="70"/>
      <c r="E1158" s="25"/>
      <c r="F1158" s="56"/>
      <c r="G1158" s="55"/>
    </row>
    <row r="1159" spans="1:7" ht="12.75" customHeight="1" x14ac:dyDescent="0.2">
      <c r="A1159" s="46"/>
      <c r="B1159" s="51"/>
      <c r="C1159" s="53"/>
      <c r="D1159" s="71"/>
      <c r="E1159" s="25"/>
      <c r="F1159" s="57"/>
      <c r="G1159" s="55"/>
    </row>
    <row r="1160" spans="1:7" x14ac:dyDescent="0.2">
      <c r="A1160" s="46">
        <v>273</v>
      </c>
      <c r="B1160" s="51" t="s">
        <v>9</v>
      </c>
      <c r="C1160" s="53" t="s">
        <v>3</v>
      </c>
      <c r="D1160" s="69">
        <v>0.377</v>
      </c>
      <c r="E1160" s="25">
        <f>+F1160*$E$11</f>
        <v>331.81671709123708</v>
      </c>
      <c r="F1160" s="54">
        <v>257.75093344140004</v>
      </c>
      <c r="G1160" s="55">
        <f>D1160*E1160</f>
        <v>125.09490234339638</v>
      </c>
    </row>
    <row r="1161" spans="1:7" x14ac:dyDescent="0.2">
      <c r="A1161" s="46"/>
      <c r="B1161" s="51"/>
      <c r="C1161" s="53"/>
      <c r="D1161" s="70"/>
      <c r="E1161" s="25"/>
      <c r="F1161" s="56"/>
      <c r="G1161" s="55"/>
    </row>
    <row r="1162" spans="1:7" x14ac:dyDescent="0.2">
      <c r="A1162" s="46"/>
      <c r="B1162" s="51"/>
      <c r="C1162" s="53"/>
      <c r="D1162" s="70"/>
      <c r="E1162" s="25"/>
      <c r="F1162" s="56"/>
      <c r="G1162" s="55"/>
    </row>
    <row r="1163" spans="1:7" ht="12.75" customHeight="1" x14ac:dyDescent="0.2">
      <c r="A1163" s="46"/>
      <c r="B1163" s="51"/>
      <c r="C1163" s="53"/>
      <c r="D1163" s="71"/>
      <c r="E1163" s="25"/>
      <c r="F1163" s="57"/>
      <c r="G1163" s="55"/>
    </row>
    <row r="1164" spans="1:7" x14ac:dyDescent="0.2">
      <c r="A1164" s="46">
        <v>274</v>
      </c>
      <c r="B1164" s="51" t="s">
        <v>165</v>
      </c>
      <c r="C1164" s="53" t="s">
        <v>3</v>
      </c>
      <c r="D1164" s="94">
        <v>2.64E-2</v>
      </c>
      <c r="E1164" s="25">
        <f>+F1164*$E$11</f>
        <v>571.46738286922209</v>
      </c>
      <c r="F1164" s="54">
        <v>443.90847048660004</v>
      </c>
      <c r="G1164" s="55">
        <f>D1164*E1164</f>
        <v>15.086738907747463</v>
      </c>
    </row>
    <row r="1165" spans="1:7" x14ac:dyDescent="0.2">
      <c r="A1165" s="46"/>
      <c r="B1165" s="51"/>
      <c r="C1165" s="53"/>
      <c r="D1165" s="95"/>
      <c r="E1165" s="25"/>
      <c r="F1165" s="56"/>
      <c r="G1165" s="55"/>
    </row>
    <row r="1166" spans="1:7" x14ac:dyDescent="0.2">
      <c r="A1166" s="46"/>
      <c r="B1166" s="51"/>
      <c r="C1166" s="53"/>
      <c r="D1166" s="95"/>
      <c r="E1166" s="25"/>
      <c r="F1166" s="56"/>
      <c r="G1166" s="55"/>
    </row>
    <row r="1167" spans="1:7" ht="12.75" customHeight="1" x14ac:dyDescent="0.2">
      <c r="A1167" s="46"/>
      <c r="B1167" s="51"/>
      <c r="C1167" s="53"/>
      <c r="D1167" s="96"/>
      <c r="E1167" s="25"/>
      <c r="F1167" s="57"/>
      <c r="G1167" s="55"/>
    </row>
    <row r="1168" spans="1:7" ht="12.75" customHeight="1" x14ac:dyDescent="0.2">
      <c r="A1168" s="46">
        <v>275</v>
      </c>
      <c r="B1168" s="90" t="s">
        <v>168</v>
      </c>
      <c r="C1168" s="53" t="s">
        <v>58</v>
      </c>
      <c r="D1168" s="91">
        <v>1.1200000000000001</v>
      </c>
      <c r="E1168" s="25">
        <f>+F1168*$E$11</f>
        <v>108.85187830664242</v>
      </c>
      <c r="F1168" s="54">
        <v>84.554730956102617</v>
      </c>
      <c r="G1168" s="92">
        <f>D1168*E1168</f>
        <v>121.91410370343952</v>
      </c>
    </row>
    <row r="1169" spans="1:7" x14ac:dyDescent="0.2">
      <c r="A1169" s="46"/>
      <c r="B1169" s="93"/>
      <c r="C1169" s="53"/>
      <c r="D1169" s="91"/>
      <c r="E1169" s="25"/>
      <c r="F1169" s="56"/>
      <c r="G1169" s="92"/>
    </row>
    <row r="1170" spans="1:7" x14ac:dyDescent="0.2">
      <c r="A1170" s="46"/>
      <c r="B1170" s="93"/>
      <c r="C1170" s="53"/>
      <c r="D1170" s="91"/>
      <c r="E1170" s="25"/>
      <c r="F1170" s="56"/>
      <c r="G1170" s="92"/>
    </row>
    <row r="1171" spans="1:7" ht="12.75" customHeight="1" x14ac:dyDescent="0.2">
      <c r="A1171" s="46"/>
      <c r="B1171" s="93"/>
      <c r="C1171" s="53"/>
      <c r="D1171" s="91"/>
      <c r="E1171" s="25"/>
      <c r="F1171" s="57"/>
      <c r="G1171" s="92"/>
    </row>
    <row r="1172" spans="1:7" x14ac:dyDescent="0.2">
      <c r="A1172" s="46">
        <v>276</v>
      </c>
      <c r="B1172" s="51" t="s">
        <v>24</v>
      </c>
      <c r="C1172" s="53" t="s">
        <v>3</v>
      </c>
      <c r="D1172" s="94">
        <v>1.1900000000000001E-2</v>
      </c>
      <c r="E1172" s="25">
        <f>+F1172*$E$11</f>
        <v>338.07792017283805</v>
      </c>
      <c r="F1172" s="54">
        <v>262.61455500000005</v>
      </c>
      <c r="G1172" s="55">
        <f>D1172*E1172</f>
        <v>4.0231272500567732</v>
      </c>
    </row>
    <row r="1173" spans="1:7" x14ac:dyDescent="0.2">
      <c r="A1173" s="46"/>
      <c r="B1173" s="51"/>
      <c r="C1173" s="53"/>
      <c r="D1173" s="95"/>
      <c r="E1173" s="25"/>
      <c r="F1173" s="56"/>
      <c r="G1173" s="55"/>
    </row>
    <row r="1174" spans="1:7" x14ac:dyDescent="0.2">
      <c r="A1174" s="46"/>
      <c r="B1174" s="51"/>
      <c r="C1174" s="53"/>
      <c r="D1174" s="95"/>
      <c r="E1174" s="25"/>
      <c r="F1174" s="56"/>
      <c r="G1174" s="55"/>
    </row>
    <row r="1175" spans="1:7" ht="12.75" customHeight="1" x14ac:dyDescent="0.2">
      <c r="A1175" s="46"/>
      <c r="B1175" s="51"/>
      <c r="C1175" s="53"/>
      <c r="D1175" s="96"/>
      <c r="E1175" s="25"/>
      <c r="F1175" s="57"/>
      <c r="G1175" s="55"/>
    </row>
    <row r="1176" spans="1:7" x14ac:dyDescent="0.2">
      <c r="A1176" s="46">
        <v>277</v>
      </c>
      <c r="B1176" s="51" t="s">
        <v>7</v>
      </c>
      <c r="C1176" s="53" t="s">
        <v>3</v>
      </c>
      <c r="D1176" s="94">
        <v>2.47E-2</v>
      </c>
      <c r="E1176" s="25">
        <f>+F1176*$E$11</f>
        <v>331.81671709123708</v>
      </c>
      <c r="F1176" s="54">
        <v>257.75093344140004</v>
      </c>
      <c r="G1176" s="55">
        <f>D1176*E1176</f>
        <v>8.1958729121535558</v>
      </c>
    </row>
    <row r="1177" spans="1:7" x14ac:dyDescent="0.2">
      <c r="A1177" s="46"/>
      <c r="B1177" s="51"/>
      <c r="C1177" s="53"/>
      <c r="D1177" s="95"/>
      <c r="E1177" s="25"/>
      <c r="F1177" s="56"/>
      <c r="G1177" s="55"/>
    </row>
    <row r="1178" spans="1:7" x14ac:dyDescent="0.2">
      <c r="A1178" s="46"/>
      <c r="B1178" s="51"/>
      <c r="C1178" s="53"/>
      <c r="D1178" s="95"/>
      <c r="E1178" s="25"/>
      <c r="F1178" s="56"/>
      <c r="G1178" s="55"/>
    </row>
    <row r="1179" spans="1:7" ht="12.75" customHeight="1" x14ac:dyDescent="0.2">
      <c r="A1179" s="46"/>
      <c r="B1179" s="51"/>
      <c r="C1179" s="53"/>
      <c r="D1179" s="96"/>
      <c r="E1179" s="25"/>
      <c r="F1179" s="57"/>
      <c r="G1179" s="55"/>
    </row>
    <row r="1180" spans="1:7" ht="12.75" customHeight="1" x14ac:dyDescent="0.2">
      <c r="A1180" s="1"/>
      <c r="B1180" s="106" t="s">
        <v>45</v>
      </c>
      <c r="C1180" s="102"/>
      <c r="D1180" s="5"/>
      <c r="E1180" s="25">
        <f>+F1180*$E$11</f>
        <v>0</v>
      </c>
      <c r="F1180" s="54"/>
      <c r="G1180" s="83"/>
    </row>
    <row r="1181" spans="1:7" x14ac:dyDescent="0.2">
      <c r="A1181" s="1"/>
      <c r="B1181" s="107"/>
      <c r="C1181" s="102"/>
      <c r="D1181" s="6"/>
      <c r="E1181" s="25"/>
      <c r="F1181" s="56"/>
      <c r="G1181" s="83"/>
    </row>
    <row r="1182" spans="1:7" x14ac:dyDescent="0.2">
      <c r="A1182" s="1"/>
      <c r="B1182" s="107"/>
      <c r="C1182" s="102"/>
      <c r="D1182" s="6"/>
      <c r="E1182" s="25"/>
      <c r="F1182" s="56"/>
      <c r="G1182" s="83"/>
    </row>
    <row r="1183" spans="1:7" ht="12.75" customHeight="1" x14ac:dyDescent="0.2">
      <c r="A1183" s="1"/>
      <c r="B1183" s="108"/>
      <c r="C1183" s="102"/>
      <c r="D1183" s="7"/>
      <c r="E1183" s="25"/>
      <c r="F1183" s="57"/>
      <c r="G1183" s="83"/>
    </row>
    <row r="1184" spans="1:7" x14ac:dyDescent="0.2">
      <c r="A1184" s="1">
        <v>278</v>
      </c>
      <c r="B1184" s="2" t="s">
        <v>185</v>
      </c>
      <c r="C1184" s="102" t="s">
        <v>3</v>
      </c>
      <c r="D1184" s="102">
        <v>31.02</v>
      </c>
      <c r="E1184" s="25">
        <f>+F1184*$E$11</f>
        <v>81.267718946248948</v>
      </c>
      <c r="F1184" s="54">
        <v>63.127712794800004</v>
      </c>
      <c r="G1184" s="83">
        <f>D1184*E1184</f>
        <v>2520.9246417126424</v>
      </c>
    </row>
    <row r="1185" spans="1:7" x14ac:dyDescent="0.2">
      <c r="A1185" s="1"/>
      <c r="B1185" s="3"/>
      <c r="C1185" s="102"/>
      <c r="D1185" s="102"/>
      <c r="E1185" s="25"/>
      <c r="F1185" s="56"/>
      <c r="G1185" s="83"/>
    </row>
    <row r="1186" spans="1:7" x14ac:dyDescent="0.2">
      <c r="A1186" s="1"/>
      <c r="B1186" s="3"/>
      <c r="C1186" s="102"/>
      <c r="D1186" s="102"/>
      <c r="E1186" s="25"/>
      <c r="F1186" s="56"/>
      <c r="G1186" s="83"/>
    </row>
    <row r="1187" spans="1:7" ht="12.75" customHeight="1" x14ac:dyDescent="0.2">
      <c r="A1187" s="1"/>
      <c r="B1187" s="4"/>
      <c r="C1187" s="102"/>
      <c r="D1187" s="102"/>
      <c r="E1187" s="25"/>
      <c r="F1187" s="57"/>
      <c r="G1187" s="83"/>
    </row>
    <row r="1188" spans="1:7" ht="12.75" customHeight="1" x14ac:dyDescent="0.2">
      <c r="A1188" s="1">
        <v>279</v>
      </c>
      <c r="B1188" s="97" t="s">
        <v>49</v>
      </c>
      <c r="C1188" s="1" t="s">
        <v>3</v>
      </c>
      <c r="D1188" s="102">
        <f>+D1184</f>
        <v>31.02</v>
      </c>
      <c r="E1188" s="25">
        <f>+F1188*$E$11</f>
        <v>300.37832866471661</v>
      </c>
      <c r="F1188" s="54">
        <v>233.33</v>
      </c>
      <c r="G1188" s="83">
        <f>D1188*E1188</f>
        <v>9317.7357551795085</v>
      </c>
    </row>
    <row r="1189" spans="1:7" x14ac:dyDescent="0.2">
      <c r="A1189" s="1"/>
      <c r="B1189" s="40"/>
      <c r="C1189" s="1"/>
      <c r="D1189" s="102"/>
      <c r="E1189" s="25"/>
      <c r="F1189" s="56"/>
      <c r="G1189" s="83"/>
    </row>
    <row r="1190" spans="1:7" x14ac:dyDescent="0.2">
      <c r="A1190" s="1"/>
      <c r="B1190" s="40"/>
      <c r="C1190" s="1"/>
      <c r="D1190" s="102"/>
      <c r="E1190" s="25"/>
      <c r="F1190" s="56"/>
      <c r="G1190" s="83"/>
    </row>
    <row r="1191" spans="1:7" ht="12.75" customHeight="1" x14ac:dyDescent="0.2">
      <c r="A1191" s="1"/>
      <c r="B1191" s="99"/>
      <c r="C1191" s="1"/>
      <c r="D1191" s="102"/>
      <c r="E1191" s="25"/>
      <c r="F1191" s="57"/>
      <c r="G1191" s="83"/>
    </row>
    <row r="1192" spans="1:7" ht="12.75" customHeight="1" x14ac:dyDescent="0.2">
      <c r="A1192" s="1">
        <v>280</v>
      </c>
      <c r="B1192" s="100" t="s">
        <v>517</v>
      </c>
      <c r="C1192" s="1" t="s">
        <v>3</v>
      </c>
      <c r="D1192" s="101">
        <v>4.8449999999999998</v>
      </c>
      <c r="E1192" s="25">
        <f>+F1192*$E$11</f>
        <v>582.67954927068752</v>
      </c>
      <c r="F1192" s="54">
        <v>452.61793630620008</v>
      </c>
      <c r="G1192" s="83">
        <f>D1192*E1192</f>
        <v>2823.0824162164809</v>
      </c>
    </row>
    <row r="1193" spans="1:7" x14ac:dyDescent="0.2">
      <c r="A1193" s="1"/>
      <c r="B1193" s="100"/>
      <c r="C1193" s="1"/>
      <c r="D1193" s="101"/>
      <c r="E1193" s="25"/>
      <c r="F1193" s="56"/>
      <c r="G1193" s="83"/>
    </row>
    <row r="1194" spans="1:7" x14ac:dyDescent="0.2">
      <c r="A1194" s="1"/>
      <c r="B1194" s="100"/>
      <c r="C1194" s="1"/>
      <c r="D1194" s="101"/>
      <c r="E1194" s="25"/>
      <c r="F1194" s="56"/>
      <c r="G1194" s="83"/>
    </row>
    <row r="1195" spans="1:7" ht="12.75" customHeight="1" x14ac:dyDescent="0.2">
      <c r="A1195" s="1"/>
      <c r="B1195" s="100"/>
      <c r="C1195" s="1"/>
      <c r="D1195" s="101"/>
      <c r="E1195" s="25"/>
      <c r="F1195" s="57"/>
      <c r="G1195" s="83"/>
    </row>
    <row r="1196" spans="1:7" x14ac:dyDescent="0.2">
      <c r="A1196" s="1">
        <v>281</v>
      </c>
      <c r="B1196" s="2" t="s">
        <v>152</v>
      </c>
      <c r="C1196" s="1" t="s">
        <v>3</v>
      </c>
      <c r="D1196" s="101">
        <v>0.47299999999999998</v>
      </c>
      <c r="E1196" s="25">
        <f>+F1196*$E$11</f>
        <v>677.82519398706268</v>
      </c>
      <c r="F1196" s="54">
        <v>526.52584231380001</v>
      </c>
      <c r="G1196" s="83">
        <f>D1196*E1196</f>
        <v>320.61131675588064</v>
      </c>
    </row>
    <row r="1197" spans="1:7" x14ac:dyDescent="0.2">
      <c r="A1197" s="1"/>
      <c r="B1197" s="3"/>
      <c r="C1197" s="1"/>
      <c r="D1197" s="101"/>
      <c r="E1197" s="25"/>
      <c r="F1197" s="56"/>
      <c r="G1197" s="83"/>
    </row>
    <row r="1198" spans="1:7" x14ac:dyDescent="0.2">
      <c r="A1198" s="1"/>
      <c r="B1198" s="3"/>
      <c r="C1198" s="1"/>
      <c r="D1198" s="101"/>
      <c r="E1198" s="25"/>
      <c r="F1198" s="56"/>
      <c r="G1198" s="83"/>
    </row>
    <row r="1199" spans="1:7" ht="12.75" customHeight="1" x14ac:dyDescent="0.2">
      <c r="A1199" s="1"/>
      <c r="B1199" s="4"/>
      <c r="C1199" s="1"/>
      <c r="D1199" s="101"/>
      <c r="E1199" s="25"/>
      <c r="F1199" s="57"/>
      <c r="G1199" s="83"/>
    </row>
    <row r="1200" spans="1:7" ht="12.75" customHeight="1" x14ac:dyDescent="0.2">
      <c r="A1200" s="1">
        <v>282</v>
      </c>
      <c r="B1200" s="100" t="s">
        <v>506</v>
      </c>
      <c r="C1200" s="1" t="s">
        <v>3</v>
      </c>
      <c r="D1200" s="101">
        <v>2.589</v>
      </c>
      <c r="E1200" s="25">
        <f>+F1200*$E$11</f>
        <v>463.62503403968907</v>
      </c>
      <c r="F1200" s="54">
        <v>360.13792896900009</v>
      </c>
      <c r="G1200" s="83">
        <f>D1200*E1200</f>
        <v>1200.325213128755</v>
      </c>
    </row>
    <row r="1201" spans="1:7" x14ac:dyDescent="0.2">
      <c r="A1201" s="1"/>
      <c r="B1201" s="100"/>
      <c r="C1201" s="1"/>
      <c r="D1201" s="101"/>
      <c r="E1201" s="25"/>
      <c r="F1201" s="56"/>
      <c r="G1201" s="83"/>
    </row>
    <row r="1202" spans="1:7" x14ac:dyDescent="0.2">
      <c r="A1202" s="1"/>
      <c r="B1202" s="100"/>
      <c r="C1202" s="1"/>
      <c r="D1202" s="101"/>
      <c r="E1202" s="25"/>
      <c r="F1202" s="56"/>
      <c r="G1202" s="83"/>
    </row>
    <row r="1203" spans="1:7" ht="12.75" customHeight="1" x14ac:dyDescent="0.2">
      <c r="A1203" s="1"/>
      <c r="B1203" s="100"/>
      <c r="C1203" s="1"/>
      <c r="D1203" s="101"/>
      <c r="E1203" s="25"/>
      <c r="F1203" s="57"/>
      <c r="G1203" s="83"/>
    </row>
    <row r="1204" spans="1:7" x14ac:dyDescent="0.2">
      <c r="A1204" s="1">
        <v>283</v>
      </c>
      <c r="B1204" s="2" t="s">
        <v>186</v>
      </c>
      <c r="C1204" s="1" t="s">
        <v>3</v>
      </c>
      <c r="D1204" s="101">
        <v>0.754</v>
      </c>
      <c r="E1204" s="25">
        <f>+F1204*$E$11</f>
        <v>601.25129635218195</v>
      </c>
      <c r="F1204" s="54">
        <v>467.0442291942</v>
      </c>
      <c r="G1204" s="83">
        <f>D1204*E1204</f>
        <v>453.34347744954522</v>
      </c>
    </row>
    <row r="1205" spans="1:7" x14ac:dyDescent="0.2">
      <c r="A1205" s="1"/>
      <c r="B1205" s="3"/>
      <c r="C1205" s="1"/>
      <c r="D1205" s="101"/>
      <c r="E1205" s="25"/>
      <c r="F1205" s="56"/>
      <c r="G1205" s="83"/>
    </row>
    <row r="1206" spans="1:7" x14ac:dyDescent="0.2">
      <c r="A1206" s="1"/>
      <c r="B1206" s="3"/>
      <c r="C1206" s="1"/>
      <c r="D1206" s="101"/>
      <c r="E1206" s="25"/>
      <c r="F1206" s="56"/>
      <c r="G1206" s="83"/>
    </row>
    <row r="1207" spans="1:7" ht="12.75" customHeight="1" x14ac:dyDescent="0.2">
      <c r="A1207" s="1"/>
      <c r="B1207" s="4"/>
      <c r="C1207" s="1"/>
      <c r="D1207" s="101"/>
      <c r="E1207" s="25"/>
      <c r="F1207" s="57"/>
      <c r="G1207" s="83"/>
    </row>
    <row r="1208" spans="1:7" x14ac:dyDescent="0.2">
      <c r="A1208" s="1">
        <v>284</v>
      </c>
      <c r="B1208" s="2" t="s">
        <v>158</v>
      </c>
      <c r="C1208" s="1" t="s">
        <v>3</v>
      </c>
      <c r="D1208" s="98">
        <v>5.0700000000000002E-2</v>
      </c>
      <c r="E1208" s="25">
        <f>+F1208*$E$11</f>
        <v>571.46738286922209</v>
      </c>
      <c r="F1208" s="54">
        <v>443.90847048660004</v>
      </c>
      <c r="G1208" s="83">
        <f>D1208*E1208</f>
        <v>28.973396311469561</v>
      </c>
    </row>
    <row r="1209" spans="1:7" x14ac:dyDescent="0.2">
      <c r="A1209" s="1"/>
      <c r="B1209" s="3"/>
      <c r="C1209" s="1"/>
      <c r="D1209" s="98"/>
      <c r="E1209" s="25"/>
      <c r="F1209" s="56"/>
      <c r="G1209" s="83"/>
    </row>
    <row r="1210" spans="1:7" x14ac:dyDescent="0.2">
      <c r="A1210" s="1"/>
      <c r="B1210" s="3"/>
      <c r="C1210" s="1"/>
      <c r="D1210" s="98"/>
      <c r="E1210" s="25"/>
      <c r="F1210" s="56"/>
      <c r="G1210" s="83"/>
    </row>
    <row r="1211" spans="1:7" ht="12.75" customHeight="1" x14ac:dyDescent="0.2">
      <c r="A1211" s="1"/>
      <c r="B1211" s="4"/>
      <c r="C1211" s="1"/>
      <c r="D1211" s="98"/>
      <c r="E1211" s="25"/>
      <c r="F1211" s="57"/>
      <c r="G1211" s="83"/>
    </row>
    <row r="1212" spans="1:7" x14ac:dyDescent="0.2">
      <c r="A1212" s="1">
        <v>285</v>
      </c>
      <c r="B1212" s="2" t="s">
        <v>187</v>
      </c>
      <c r="C1212" s="1" t="s">
        <v>3</v>
      </c>
      <c r="D1212" s="101">
        <v>3.2000000000000001E-2</v>
      </c>
      <c r="E1212" s="25">
        <f>+F1212*$E$11</f>
        <v>518.92857150582893</v>
      </c>
      <c r="F1212" s="54">
        <v>403.09700146380004</v>
      </c>
      <c r="G1212" s="83">
        <f>D1212*E1212</f>
        <v>16.605714288186526</v>
      </c>
    </row>
    <row r="1213" spans="1:7" x14ac:dyDescent="0.2">
      <c r="A1213" s="1"/>
      <c r="B1213" s="3"/>
      <c r="C1213" s="1"/>
      <c r="D1213" s="101"/>
      <c r="E1213" s="25"/>
      <c r="F1213" s="56"/>
      <c r="G1213" s="83"/>
    </row>
    <row r="1214" spans="1:7" x14ac:dyDescent="0.2">
      <c r="A1214" s="1"/>
      <c r="B1214" s="3"/>
      <c r="C1214" s="1"/>
      <c r="D1214" s="101"/>
      <c r="E1214" s="25"/>
      <c r="F1214" s="56"/>
      <c r="G1214" s="83"/>
    </row>
    <row r="1215" spans="1:7" ht="12.75" customHeight="1" x14ac:dyDescent="0.2">
      <c r="A1215" s="1"/>
      <c r="B1215" s="4"/>
      <c r="C1215" s="1"/>
      <c r="D1215" s="101"/>
      <c r="E1215" s="25"/>
      <c r="F1215" s="57"/>
      <c r="G1215" s="83"/>
    </row>
    <row r="1216" spans="1:7" x14ac:dyDescent="0.2">
      <c r="A1216" s="1">
        <v>286</v>
      </c>
      <c r="B1216" s="2" t="s">
        <v>176</v>
      </c>
      <c r="C1216" s="1" t="s">
        <v>3</v>
      </c>
      <c r="D1216" s="101">
        <f>0.0452+0.037</f>
        <v>8.2199999999999995E-2</v>
      </c>
      <c r="E1216" s="25">
        <f>+F1216*$E$11</f>
        <v>545.51802428528913</v>
      </c>
      <c r="F1216" s="54">
        <v>423.75134442060011</v>
      </c>
      <c r="G1216" s="83">
        <f>D1216*E1216</f>
        <v>44.841581596250762</v>
      </c>
    </row>
    <row r="1217" spans="1:7" x14ac:dyDescent="0.2">
      <c r="A1217" s="1"/>
      <c r="B1217" s="3"/>
      <c r="C1217" s="1"/>
      <c r="D1217" s="101"/>
      <c r="E1217" s="25"/>
      <c r="F1217" s="56"/>
      <c r="G1217" s="83"/>
    </row>
    <row r="1218" spans="1:7" x14ac:dyDescent="0.2">
      <c r="A1218" s="1"/>
      <c r="B1218" s="3"/>
      <c r="C1218" s="1"/>
      <c r="D1218" s="101"/>
      <c r="E1218" s="25"/>
      <c r="F1218" s="56"/>
      <c r="G1218" s="83"/>
    </row>
    <row r="1219" spans="1:7" ht="12.75" customHeight="1" x14ac:dyDescent="0.2">
      <c r="A1219" s="1"/>
      <c r="B1219" s="4"/>
      <c r="C1219" s="1"/>
      <c r="D1219" s="101"/>
      <c r="E1219" s="25"/>
      <c r="F1219" s="57"/>
      <c r="G1219" s="83"/>
    </row>
    <row r="1220" spans="1:7" x14ac:dyDescent="0.2">
      <c r="A1220" s="1">
        <v>287</v>
      </c>
      <c r="B1220" s="51" t="s">
        <v>6</v>
      </c>
      <c r="C1220" s="53" t="s">
        <v>3</v>
      </c>
      <c r="D1220" s="69">
        <f>0.161+0.0265+0.0071+0.354+0.0265</f>
        <v>0.57509999999999994</v>
      </c>
      <c r="E1220" s="25">
        <f>+F1220*$E$11</f>
        <v>331.81671709123708</v>
      </c>
      <c r="F1220" s="54">
        <v>257.75093344140004</v>
      </c>
      <c r="G1220" s="55">
        <f>D1220*E1220</f>
        <v>190.82779399917044</v>
      </c>
    </row>
    <row r="1221" spans="1:7" x14ac:dyDescent="0.2">
      <c r="A1221" s="1"/>
      <c r="B1221" s="51"/>
      <c r="C1221" s="53"/>
      <c r="D1221" s="70"/>
      <c r="E1221" s="25"/>
      <c r="F1221" s="56"/>
      <c r="G1221" s="55"/>
    </row>
    <row r="1222" spans="1:7" x14ac:dyDescent="0.2">
      <c r="A1222" s="1"/>
      <c r="B1222" s="51"/>
      <c r="C1222" s="53"/>
      <c r="D1222" s="70"/>
      <c r="E1222" s="25"/>
      <c r="F1222" s="56"/>
      <c r="G1222" s="55"/>
    </row>
    <row r="1223" spans="1:7" ht="12.75" customHeight="1" x14ac:dyDescent="0.2">
      <c r="A1223" s="1"/>
      <c r="B1223" s="51"/>
      <c r="C1223" s="53"/>
      <c r="D1223" s="71"/>
      <c r="E1223" s="25"/>
      <c r="F1223" s="57"/>
      <c r="G1223" s="55"/>
    </row>
    <row r="1224" spans="1:7" ht="12.75" customHeight="1" x14ac:dyDescent="0.2">
      <c r="A1224" s="1">
        <v>288</v>
      </c>
      <c r="B1224" s="100" t="s">
        <v>512</v>
      </c>
      <c r="C1224" s="1" t="s">
        <v>3</v>
      </c>
      <c r="D1224" s="102">
        <v>0.22</v>
      </c>
      <c r="E1224" s="25">
        <f>+F1224*$E$11</f>
        <v>560.98245963826173</v>
      </c>
      <c r="F1224" s="54">
        <v>435.76391775420001</v>
      </c>
      <c r="G1224" s="83">
        <f>D1224*E1224</f>
        <v>123.41614112041758</v>
      </c>
    </row>
    <row r="1225" spans="1:7" x14ac:dyDescent="0.2">
      <c r="A1225" s="1"/>
      <c r="B1225" s="100"/>
      <c r="C1225" s="1"/>
      <c r="D1225" s="102"/>
      <c r="E1225" s="25"/>
      <c r="F1225" s="56"/>
      <c r="G1225" s="83"/>
    </row>
    <row r="1226" spans="1:7" x14ac:dyDescent="0.2">
      <c r="A1226" s="1"/>
      <c r="B1226" s="100"/>
      <c r="C1226" s="1"/>
      <c r="D1226" s="102"/>
      <c r="E1226" s="25"/>
      <c r="F1226" s="56"/>
      <c r="G1226" s="83"/>
    </row>
    <row r="1227" spans="1:7" ht="12.75" customHeight="1" x14ac:dyDescent="0.2">
      <c r="A1227" s="1"/>
      <c r="B1227" s="100"/>
      <c r="C1227" s="1"/>
      <c r="D1227" s="102"/>
      <c r="E1227" s="25"/>
      <c r="F1227" s="57"/>
      <c r="G1227" s="83"/>
    </row>
    <row r="1228" spans="1:7" x14ac:dyDescent="0.2">
      <c r="A1228" s="1">
        <v>289</v>
      </c>
      <c r="B1228" s="2" t="s">
        <v>153</v>
      </c>
      <c r="C1228" s="1" t="s">
        <v>3</v>
      </c>
      <c r="D1228" s="101">
        <f>12.993+0.875</f>
        <v>13.868</v>
      </c>
      <c r="E1228" s="25">
        <f>+F1228*$E$11</f>
        <v>411.79543502439185</v>
      </c>
      <c r="F1228" s="54">
        <v>319.87736692380008</v>
      </c>
      <c r="G1228" s="83">
        <f>D1228*E1228</f>
        <v>5710.7790929182665</v>
      </c>
    </row>
    <row r="1229" spans="1:7" x14ac:dyDescent="0.2">
      <c r="A1229" s="1"/>
      <c r="B1229" s="3"/>
      <c r="C1229" s="1"/>
      <c r="D1229" s="101"/>
      <c r="E1229" s="25"/>
      <c r="F1229" s="56"/>
      <c r="G1229" s="83"/>
    </row>
    <row r="1230" spans="1:7" x14ac:dyDescent="0.2">
      <c r="A1230" s="1"/>
      <c r="B1230" s="3"/>
      <c r="C1230" s="1"/>
      <c r="D1230" s="101"/>
      <c r="E1230" s="25"/>
      <c r="F1230" s="56"/>
      <c r="G1230" s="83"/>
    </row>
    <row r="1231" spans="1:7" ht="12.75" customHeight="1" x14ac:dyDescent="0.2">
      <c r="A1231" s="1"/>
      <c r="B1231" s="4"/>
      <c r="C1231" s="1"/>
      <c r="D1231" s="101"/>
      <c r="E1231" s="25"/>
      <c r="F1231" s="57"/>
      <c r="G1231" s="83"/>
    </row>
    <row r="1232" spans="1:7" ht="12.75" customHeight="1" x14ac:dyDescent="0.2">
      <c r="A1232" s="1">
        <v>290</v>
      </c>
      <c r="B1232" s="100" t="s">
        <v>518</v>
      </c>
      <c r="C1232" s="1" t="s">
        <v>3</v>
      </c>
      <c r="D1232" s="101">
        <f>4.286+1.452+1.144</f>
        <v>6.8819999999999997</v>
      </c>
      <c r="E1232" s="25">
        <f>+F1232*$E$11</f>
        <v>452.93576148809092</v>
      </c>
      <c r="F1232" s="54">
        <v>351.8346403278</v>
      </c>
      <c r="G1232" s="83">
        <f>D1232*E1232</f>
        <v>3117.1039105610416</v>
      </c>
    </row>
    <row r="1233" spans="1:7" x14ac:dyDescent="0.2">
      <c r="A1233" s="1"/>
      <c r="B1233" s="100"/>
      <c r="C1233" s="1"/>
      <c r="D1233" s="101"/>
      <c r="E1233" s="25"/>
      <c r="F1233" s="56"/>
      <c r="G1233" s="83"/>
    </row>
    <row r="1234" spans="1:7" x14ac:dyDescent="0.2">
      <c r="A1234" s="1"/>
      <c r="B1234" s="100"/>
      <c r="C1234" s="1"/>
      <c r="D1234" s="101"/>
      <c r="E1234" s="25"/>
      <c r="F1234" s="56"/>
      <c r="G1234" s="83"/>
    </row>
    <row r="1235" spans="1:7" ht="12.75" customHeight="1" x14ac:dyDescent="0.2">
      <c r="A1235" s="1"/>
      <c r="B1235" s="100"/>
      <c r="C1235" s="1"/>
      <c r="D1235" s="101"/>
      <c r="E1235" s="25"/>
      <c r="F1235" s="57"/>
      <c r="G1235" s="83"/>
    </row>
    <row r="1236" spans="1:7" x14ac:dyDescent="0.2">
      <c r="A1236" s="1">
        <v>291</v>
      </c>
      <c r="B1236" s="2" t="s">
        <v>48</v>
      </c>
      <c r="C1236" s="1" t="s">
        <v>3</v>
      </c>
      <c r="D1236" s="101">
        <f>0.406+0.153+0.0118+0.0452</f>
        <v>0.6160000000000001</v>
      </c>
      <c r="E1236" s="25">
        <f>+F1236*$E$11</f>
        <v>489.53081813613306</v>
      </c>
      <c r="F1236" s="54">
        <v>380.26120693680008</v>
      </c>
      <c r="G1236" s="83">
        <f>D1236*E1236</f>
        <v>301.55098397185805</v>
      </c>
    </row>
    <row r="1237" spans="1:7" x14ac:dyDescent="0.2">
      <c r="A1237" s="1"/>
      <c r="B1237" s="3"/>
      <c r="C1237" s="1"/>
      <c r="D1237" s="101"/>
      <c r="E1237" s="25"/>
      <c r="F1237" s="56"/>
      <c r="G1237" s="83"/>
    </row>
    <row r="1238" spans="1:7" x14ac:dyDescent="0.2">
      <c r="A1238" s="1"/>
      <c r="B1238" s="3"/>
      <c r="C1238" s="1"/>
      <c r="D1238" s="101"/>
      <c r="E1238" s="25"/>
      <c r="F1238" s="56"/>
      <c r="G1238" s="83"/>
    </row>
    <row r="1239" spans="1:7" ht="12.75" customHeight="1" x14ac:dyDescent="0.2">
      <c r="A1239" s="1"/>
      <c r="B1239" s="4"/>
      <c r="C1239" s="1"/>
      <c r="D1239" s="101"/>
      <c r="E1239" s="25"/>
      <c r="F1239" s="57"/>
      <c r="G1239" s="83"/>
    </row>
    <row r="1240" spans="1:7" x14ac:dyDescent="0.2">
      <c r="A1240" s="1">
        <v>292</v>
      </c>
      <c r="B1240" s="2" t="s">
        <v>47</v>
      </c>
      <c r="C1240" s="1" t="s">
        <v>3</v>
      </c>
      <c r="D1240" s="98">
        <v>7.46E-2</v>
      </c>
      <c r="E1240" s="25">
        <f>+F1240*$E$11</f>
        <v>549.63956977432963</v>
      </c>
      <c r="F1240" s="54">
        <v>426.95290764000009</v>
      </c>
      <c r="G1240" s="83">
        <f>D1240*E1240</f>
        <v>41.003111905164992</v>
      </c>
    </row>
    <row r="1241" spans="1:7" x14ac:dyDescent="0.2">
      <c r="A1241" s="1"/>
      <c r="B1241" s="3"/>
      <c r="C1241" s="1"/>
      <c r="D1241" s="98"/>
      <c r="E1241" s="25"/>
      <c r="F1241" s="56"/>
      <c r="G1241" s="83"/>
    </row>
    <row r="1242" spans="1:7" x14ac:dyDescent="0.2">
      <c r="A1242" s="1"/>
      <c r="B1242" s="3"/>
      <c r="C1242" s="1"/>
      <c r="D1242" s="98"/>
      <c r="E1242" s="25"/>
      <c r="F1242" s="56"/>
      <c r="G1242" s="83"/>
    </row>
    <row r="1243" spans="1:7" ht="12.75" customHeight="1" x14ac:dyDescent="0.2">
      <c r="A1243" s="1"/>
      <c r="B1243" s="4"/>
      <c r="C1243" s="1"/>
      <c r="D1243" s="98"/>
      <c r="E1243" s="25"/>
      <c r="F1243" s="57"/>
      <c r="G1243" s="83"/>
    </row>
    <row r="1244" spans="1:7" ht="12.75" customHeight="1" x14ac:dyDescent="0.2">
      <c r="A1244" s="1">
        <v>293</v>
      </c>
      <c r="B1244" s="81" t="s">
        <v>19</v>
      </c>
      <c r="C1244" s="1" t="s">
        <v>3</v>
      </c>
      <c r="D1244" s="101">
        <f>+D1188</f>
        <v>31.02</v>
      </c>
      <c r="E1244" s="25">
        <f>+F1244*$E$11</f>
        <v>26.33819766225265</v>
      </c>
      <c r="F1244" s="54">
        <v>20.459171232000003</v>
      </c>
      <c r="G1244" s="83">
        <f>D1244*E1244</f>
        <v>817.01089148307722</v>
      </c>
    </row>
    <row r="1245" spans="1:7" x14ac:dyDescent="0.2">
      <c r="A1245" s="1"/>
      <c r="B1245" s="81"/>
      <c r="C1245" s="1"/>
      <c r="D1245" s="101"/>
      <c r="E1245" s="25"/>
      <c r="F1245" s="56"/>
      <c r="G1245" s="83"/>
    </row>
    <row r="1246" spans="1:7" x14ac:dyDescent="0.2">
      <c r="A1246" s="1"/>
      <c r="B1246" s="81"/>
      <c r="C1246" s="1"/>
      <c r="D1246" s="101"/>
      <c r="E1246" s="25"/>
      <c r="F1246" s="56"/>
      <c r="G1246" s="83"/>
    </row>
    <row r="1247" spans="1:7" ht="12.75" customHeight="1" x14ac:dyDescent="0.2">
      <c r="A1247" s="1"/>
      <c r="B1247" s="81"/>
      <c r="C1247" s="1"/>
      <c r="D1247" s="101"/>
      <c r="E1247" s="25"/>
      <c r="F1247" s="57"/>
      <c r="G1247" s="83"/>
    </row>
    <row r="1248" spans="1:7" ht="11.25" customHeight="1" x14ac:dyDescent="0.2">
      <c r="A1248" s="1">
        <v>294</v>
      </c>
      <c r="B1248" s="2" t="s">
        <v>188</v>
      </c>
      <c r="C1248" s="102" t="s">
        <v>3</v>
      </c>
      <c r="D1248" s="102">
        <v>9.91</v>
      </c>
      <c r="E1248" s="25">
        <f>+F1248*$E$11</f>
        <v>81.267718946248948</v>
      </c>
      <c r="F1248" s="54">
        <v>63.127712794800004</v>
      </c>
      <c r="G1248" s="83">
        <f>D1248*E1248</f>
        <v>805.36309475732708</v>
      </c>
    </row>
    <row r="1249" spans="1:7" ht="11.25" customHeight="1" x14ac:dyDescent="0.2">
      <c r="A1249" s="1"/>
      <c r="B1249" s="3"/>
      <c r="C1249" s="102"/>
      <c r="D1249" s="102"/>
      <c r="E1249" s="25"/>
      <c r="F1249" s="56"/>
      <c r="G1249" s="83"/>
    </row>
    <row r="1250" spans="1:7" ht="11.25" customHeight="1" x14ac:dyDescent="0.2">
      <c r="A1250" s="1"/>
      <c r="B1250" s="3"/>
      <c r="C1250" s="102"/>
      <c r="D1250" s="102"/>
      <c r="E1250" s="25"/>
      <c r="F1250" s="56"/>
      <c r="G1250" s="83"/>
    </row>
    <row r="1251" spans="1:7" ht="11.25" customHeight="1" x14ac:dyDescent="0.2">
      <c r="A1251" s="1"/>
      <c r="B1251" s="4"/>
      <c r="C1251" s="102"/>
      <c r="D1251" s="102"/>
      <c r="E1251" s="25"/>
      <c r="F1251" s="57"/>
      <c r="G1251" s="83"/>
    </row>
    <row r="1252" spans="1:7" ht="12.75" customHeight="1" x14ac:dyDescent="0.2">
      <c r="A1252" s="1">
        <v>295</v>
      </c>
      <c r="B1252" s="97" t="s">
        <v>189</v>
      </c>
      <c r="C1252" s="1" t="s">
        <v>3</v>
      </c>
      <c r="D1252" s="102">
        <f>+D1248</f>
        <v>9.91</v>
      </c>
      <c r="E1252" s="25">
        <f>+F1252*$E$11</f>
        <v>300.37832866471661</v>
      </c>
      <c r="F1252" s="54">
        <v>233.33</v>
      </c>
      <c r="G1252" s="83">
        <f>D1252*E1252</f>
        <v>2976.7492370673417</v>
      </c>
    </row>
    <row r="1253" spans="1:7" ht="12.75" customHeight="1" x14ac:dyDescent="0.2">
      <c r="A1253" s="1"/>
      <c r="B1253" s="40"/>
      <c r="C1253" s="1"/>
      <c r="D1253" s="102"/>
      <c r="E1253" s="25"/>
      <c r="F1253" s="56"/>
      <c r="G1253" s="83"/>
    </row>
    <row r="1254" spans="1:7" ht="12.75" customHeight="1" x14ac:dyDescent="0.2">
      <c r="A1254" s="1"/>
      <c r="B1254" s="40"/>
      <c r="C1254" s="1"/>
      <c r="D1254" s="102"/>
      <c r="E1254" s="25"/>
      <c r="F1254" s="56"/>
      <c r="G1254" s="83"/>
    </row>
    <row r="1255" spans="1:7" ht="12.75" customHeight="1" x14ac:dyDescent="0.2">
      <c r="A1255" s="1"/>
      <c r="B1255" s="99"/>
      <c r="C1255" s="1"/>
      <c r="D1255" s="102"/>
      <c r="E1255" s="25"/>
      <c r="F1255" s="57"/>
      <c r="G1255" s="83"/>
    </row>
    <row r="1256" spans="1:7" ht="11.25" customHeight="1" x14ac:dyDescent="0.2">
      <c r="A1256" s="1">
        <v>296</v>
      </c>
      <c r="B1256" s="100" t="s">
        <v>519</v>
      </c>
      <c r="C1256" s="1" t="s">
        <v>3</v>
      </c>
      <c r="D1256" s="101">
        <f>3.107+0.375</f>
        <v>3.4820000000000002</v>
      </c>
      <c r="E1256" s="25">
        <f>+F1256*$E$11</f>
        <v>490.79147313624418</v>
      </c>
      <c r="F1256" s="54">
        <v>381.24046743300005</v>
      </c>
      <c r="G1256" s="83">
        <f>D1256*E1256</f>
        <v>1708.9359094604024</v>
      </c>
    </row>
    <row r="1257" spans="1:7" ht="11.25" customHeight="1" x14ac:dyDescent="0.2">
      <c r="A1257" s="1"/>
      <c r="B1257" s="100"/>
      <c r="C1257" s="1"/>
      <c r="D1257" s="101"/>
      <c r="E1257" s="25"/>
      <c r="F1257" s="56"/>
      <c r="G1257" s="83"/>
    </row>
    <row r="1258" spans="1:7" ht="11.25" customHeight="1" x14ac:dyDescent="0.2">
      <c r="A1258" s="1"/>
      <c r="B1258" s="100"/>
      <c r="C1258" s="1"/>
      <c r="D1258" s="101"/>
      <c r="E1258" s="25"/>
      <c r="F1258" s="56"/>
      <c r="G1258" s="83"/>
    </row>
    <row r="1259" spans="1:7" ht="11.25" customHeight="1" x14ac:dyDescent="0.2">
      <c r="A1259" s="1"/>
      <c r="B1259" s="100"/>
      <c r="C1259" s="1"/>
      <c r="D1259" s="101"/>
      <c r="E1259" s="25"/>
      <c r="F1259" s="57"/>
      <c r="G1259" s="83"/>
    </row>
    <row r="1260" spans="1:7" ht="11.25" customHeight="1" x14ac:dyDescent="0.2">
      <c r="A1260" s="1">
        <v>297</v>
      </c>
      <c r="B1260" s="100" t="s">
        <v>520</v>
      </c>
      <c r="C1260" s="1" t="s">
        <v>3</v>
      </c>
      <c r="D1260" s="101">
        <v>2.5590000000000002</v>
      </c>
      <c r="E1260" s="25">
        <f>+F1260*$E$11</f>
        <v>476.20754294425501</v>
      </c>
      <c r="F1260" s="54">
        <v>369.91185911820003</v>
      </c>
      <c r="G1260" s="83">
        <f>D1260*E1260</f>
        <v>1218.6151023943487</v>
      </c>
    </row>
    <row r="1261" spans="1:7" ht="11.25" customHeight="1" x14ac:dyDescent="0.2">
      <c r="A1261" s="1"/>
      <c r="B1261" s="100"/>
      <c r="C1261" s="1"/>
      <c r="D1261" s="101"/>
      <c r="E1261" s="25"/>
      <c r="F1261" s="56"/>
      <c r="G1261" s="83"/>
    </row>
    <row r="1262" spans="1:7" ht="11.25" customHeight="1" x14ac:dyDescent="0.2">
      <c r="A1262" s="1"/>
      <c r="B1262" s="100"/>
      <c r="C1262" s="1"/>
      <c r="D1262" s="101"/>
      <c r="E1262" s="25"/>
      <c r="F1262" s="56"/>
      <c r="G1262" s="83"/>
    </row>
    <row r="1263" spans="1:7" ht="11.25" customHeight="1" x14ac:dyDescent="0.2">
      <c r="A1263" s="1"/>
      <c r="B1263" s="100"/>
      <c r="C1263" s="1"/>
      <c r="D1263" s="101"/>
      <c r="E1263" s="25"/>
      <c r="F1263" s="57"/>
      <c r="G1263" s="83"/>
    </row>
    <row r="1264" spans="1:7" ht="11.25" customHeight="1" x14ac:dyDescent="0.2">
      <c r="A1264" s="1">
        <v>298</v>
      </c>
      <c r="B1264" s="100" t="s">
        <v>521</v>
      </c>
      <c r="C1264" s="1" t="s">
        <v>3</v>
      </c>
      <c r="D1264" s="101">
        <v>1.2509999999999999</v>
      </c>
      <c r="E1264" s="25">
        <f>+F1264*$E$11</f>
        <v>486.17558259948441</v>
      </c>
      <c r="F1264" s="54">
        <v>377.65490337540007</v>
      </c>
      <c r="G1264" s="83">
        <f>D1264*E1264</f>
        <v>608.20565383195492</v>
      </c>
    </row>
    <row r="1265" spans="1:7" ht="11.25" customHeight="1" x14ac:dyDescent="0.2">
      <c r="A1265" s="1"/>
      <c r="B1265" s="100"/>
      <c r="C1265" s="1"/>
      <c r="D1265" s="101"/>
      <c r="E1265" s="25"/>
      <c r="F1265" s="56"/>
      <c r="G1265" s="83"/>
    </row>
    <row r="1266" spans="1:7" ht="11.25" customHeight="1" x14ac:dyDescent="0.2">
      <c r="A1266" s="1"/>
      <c r="B1266" s="100"/>
      <c r="C1266" s="1"/>
      <c r="D1266" s="101"/>
      <c r="E1266" s="25"/>
      <c r="F1266" s="56"/>
      <c r="G1266" s="83"/>
    </row>
    <row r="1267" spans="1:7" ht="11.25" customHeight="1" x14ac:dyDescent="0.2">
      <c r="A1267" s="1"/>
      <c r="B1267" s="100"/>
      <c r="C1267" s="1"/>
      <c r="D1267" s="101"/>
      <c r="E1267" s="25"/>
      <c r="F1267" s="57"/>
      <c r="G1267" s="83"/>
    </row>
    <row r="1268" spans="1:7" ht="11.25" customHeight="1" x14ac:dyDescent="0.2">
      <c r="A1268" s="1">
        <v>299</v>
      </c>
      <c r="B1268" s="2" t="s">
        <v>48</v>
      </c>
      <c r="C1268" s="1" t="s">
        <v>3</v>
      </c>
      <c r="D1268" s="101">
        <f>0.283+0.0785</f>
        <v>0.36149999999999999</v>
      </c>
      <c r="E1268" s="25">
        <f>+F1268*$E$11</f>
        <v>489.53081813613306</v>
      </c>
      <c r="F1268" s="54">
        <v>380.26120693680008</v>
      </c>
      <c r="G1268" s="83">
        <f>D1268*E1268</f>
        <v>176.96539075621209</v>
      </c>
    </row>
    <row r="1269" spans="1:7" ht="11.25" customHeight="1" x14ac:dyDescent="0.2">
      <c r="A1269" s="1"/>
      <c r="B1269" s="3"/>
      <c r="C1269" s="1"/>
      <c r="D1269" s="101"/>
      <c r="E1269" s="25"/>
      <c r="F1269" s="56"/>
      <c r="G1269" s="83"/>
    </row>
    <row r="1270" spans="1:7" ht="11.25" customHeight="1" x14ac:dyDescent="0.2">
      <c r="A1270" s="1"/>
      <c r="B1270" s="3"/>
      <c r="C1270" s="1"/>
      <c r="D1270" s="101"/>
      <c r="E1270" s="25"/>
      <c r="F1270" s="56"/>
      <c r="G1270" s="83"/>
    </row>
    <row r="1271" spans="1:7" ht="11.25" customHeight="1" x14ac:dyDescent="0.2">
      <c r="A1271" s="1"/>
      <c r="B1271" s="4"/>
      <c r="C1271" s="1"/>
      <c r="D1271" s="101"/>
      <c r="E1271" s="25"/>
      <c r="F1271" s="57"/>
      <c r="G1271" s="83"/>
    </row>
    <row r="1272" spans="1:7" x14ac:dyDescent="0.2">
      <c r="A1272" s="1">
        <v>300</v>
      </c>
      <c r="B1272" s="2" t="s">
        <v>187</v>
      </c>
      <c r="C1272" s="1" t="s">
        <v>3</v>
      </c>
      <c r="D1272" s="101">
        <v>0.13900000000000001</v>
      </c>
      <c r="E1272" s="25">
        <f>+F1272*$E$11</f>
        <v>518.92857150582893</v>
      </c>
      <c r="F1272" s="54">
        <v>403.09700146380004</v>
      </c>
      <c r="G1272" s="83">
        <f>D1272*E1272</f>
        <v>72.131071439310233</v>
      </c>
    </row>
    <row r="1273" spans="1:7" x14ac:dyDescent="0.2">
      <c r="A1273" s="1"/>
      <c r="B1273" s="3"/>
      <c r="C1273" s="1"/>
      <c r="D1273" s="101"/>
      <c r="E1273" s="25"/>
      <c r="F1273" s="56"/>
      <c r="G1273" s="83"/>
    </row>
    <row r="1274" spans="1:7" x14ac:dyDescent="0.2">
      <c r="A1274" s="1"/>
      <c r="B1274" s="3"/>
      <c r="C1274" s="1"/>
      <c r="D1274" s="101"/>
      <c r="E1274" s="25"/>
      <c r="F1274" s="56"/>
      <c r="G1274" s="83"/>
    </row>
    <row r="1275" spans="1:7" ht="12.75" customHeight="1" x14ac:dyDescent="0.2">
      <c r="A1275" s="1"/>
      <c r="B1275" s="4"/>
      <c r="C1275" s="1"/>
      <c r="D1275" s="101"/>
      <c r="E1275" s="25"/>
      <c r="F1275" s="57"/>
      <c r="G1275" s="83"/>
    </row>
    <row r="1276" spans="1:7" x14ac:dyDescent="0.2">
      <c r="A1276" s="1">
        <v>301</v>
      </c>
      <c r="B1276" s="51" t="s">
        <v>10</v>
      </c>
      <c r="C1276" s="53" t="s">
        <v>3</v>
      </c>
      <c r="D1276" s="69">
        <v>0.38400000000000001</v>
      </c>
      <c r="E1276" s="25">
        <f>+F1276*$E$11</f>
        <v>400.68544328324532</v>
      </c>
      <c r="F1276" s="54">
        <v>311.24726905860007</v>
      </c>
      <c r="G1276" s="55">
        <f>D1276*E1276</f>
        <v>153.86321022076621</v>
      </c>
    </row>
    <row r="1277" spans="1:7" x14ac:dyDescent="0.2">
      <c r="A1277" s="1"/>
      <c r="B1277" s="51"/>
      <c r="C1277" s="53"/>
      <c r="D1277" s="70"/>
      <c r="E1277" s="25"/>
      <c r="F1277" s="56"/>
      <c r="G1277" s="55"/>
    </row>
    <row r="1278" spans="1:7" x14ac:dyDescent="0.2">
      <c r="A1278" s="1"/>
      <c r="B1278" s="51"/>
      <c r="C1278" s="53"/>
      <c r="D1278" s="70"/>
      <c r="E1278" s="25"/>
      <c r="F1278" s="56"/>
      <c r="G1278" s="55"/>
    </row>
    <row r="1279" spans="1:7" ht="12.75" customHeight="1" x14ac:dyDescent="0.2">
      <c r="A1279" s="1"/>
      <c r="B1279" s="51"/>
      <c r="C1279" s="53"/>
      <c r="D1279" s="71"/>
      <c r="E1279" s="25"/>
      <c r="F1279" s="57"/>
      <c r="G1279" s="55"/>
    </row>
    <row r="1280" spans="1:7" x14ac:dyDescent="0.2">
      <c r="A1280" s="1">
        <v>302</v>
      </c>
      <c r="B1280" s="51" t="s">
        <v>6</v>
      </c>
      <c r="C1280" s="53" t="s">
        <v>3</v>
      </c>
      <c r="D1280" s="69">
        <v>0.192</v>
      </c>
      <c r="E1280" s="25">
        <f>+F1280*$E$11</f>
        <v>331.81671709123708</v>
      </c>
      <c r="F1280" s="54">
        <v>257.75093344140004</v>
      </c>
      <c r="G1280" s="55">
        <f>D1280*E1280</f>
        <v>63.708809681517522</v>
      </c>
    </row>
    <row r="1281" spans="1:7" x14ac:dyDescent="0.2">
      <c r="A1281" s="1"/>
      <c r="B1281" s="51"/>
      <c r="C1281" s="53"/>
      <c r="D1281" s="70"/>
      <c r="E1281" s="25"/>
      <c r="F1281" s="56"/>
      <c r="G1281" s="55"/>
    </row>
    <row r="1282" spans="1:7" x14ac:dyDescent="0.2">
      <c r="A1282" s="1"/>
      <c r="B1282" s="51"/>
      <c r="C1282" s="53"/>
      <c r="D1282" s="70"/>
      <c r="E1282" s="25"/>
      <c r="F1282" s="56"/>
      <c r="G1282" s="55"/>
    </row>
    <row r="1283" spans="1:7" ht="12.75" customHeight="1" x14ac:dyDescent="0.2">
      <c r="A1283" s="1"/>
      <c r="B1283" s="51"/>
      <c r="C1283" s="53"/>
      <c r="D1283" s="71"/>
      <c r="E1283" s="25"/>
      <c r="F1283" s="57"/>
      <c r="G1283" s="55"/>
    </row>
    <row r="1284" spans="1:7" x14ac:dyDescent="0.2">
      <c r="A1284" s="1">
        <v>303</v>
      </c>
      <c r="B1284" s="51" t="s">
        <v>9</v>
      </c>
      <c r="C1284" s="53" t="s">
        <v>3</v>
      </c>
      <c r="D1284" s="69">
        <v>1.9179999999999999</v>
      </c>
      <c r="E1284" s="25">
        <f>+F1284*$E$11</f>
        <v>331.81671709123708</v>
      </c>
      <c r="F1284" s="54">
        <v>257.75093344140004</v>
      </c>
      <c r="G1284" s="55">
        <f>D1284*E1284</f>
        <v>636.42446338099273</v>
      </c>
    </row>
    <row r="1285" spans="1:7" x14ac:dyDescent="0.2">
      <c r="A1285" s="1"/>
      <c r="B1285" s="51"/>
      <c r="C1285" s="53"/>
      <c r="D1285" s="70"/>
      <c r="E1285" s="25"/>
      <c r="F1285" s="56"/>
      <c r="G1285" s="55"/>
    </row>
    <row r="1286" spans="1:7" x14ac:dyDescent="0.2">
      <c r="A1286" s="1"/>
      <c r="B1286" s="51"/>
      <c r="C1286" s="53"/>
      <c r="D1286" s="70"/>
      <c r="E1286" s="25"/>
      <c r="F1286" s="56"/>
      <c r="G1286" s="55"/>
    </row>
    <row r="1287" spans="1:7" ht="12.75" customHeight="1" x14ac:dyDescent="0.2">
      <c r="A1287" s="1"/>
      <c r="B1287" s="51"/>
      <c r="C1287" s="53"/>
      <c r="D1287" s="71"/>
      <c r="E1287" s="25"/>
      <c r="F1287" s="57"/>
      <c r="G1287" s="55"/>
    </row>
    <row r="1288" spans="1:7" ht="12.75" customHeight="1" x14ac:dyDescent="0.2">
      <c r="A1288" s="1">
        <v>304</v>
      </c>
      <c r="B1288" s="81" t="s">
        <v>19</v>
      </c>
      <c r="C1288" s="1" t="s">
        <v>3</v>
      </c>
      <c r="D1288" s="101">
        <f>+D1252</f>
        <v>9.91</v>
      </c>
      <c r="E1288" s="25">
        <f>+F1288*$E$11</f>
        <v>26.33819766225265</v>
      </c>
      <c r="F1288" s="54">
        <v>20.459171232000003</v>
      </c>
      <c r="G1288" s="83">
        <f>D1288*E1288</f>
        <v>261.01153883292375</v>
      </c>
    </row>
    <row r="1289" spans="1:7" x14ac:dyDescent="0.2">
      <c r="A1289" s="1"/>
      <c r="B1289" s="81"/>
      <c r="C1289" s="1"/>
      <c r="D1289" s="101"/>
      <c r="E1289" s="25"/>
      <c r="F1289" s="56"/>
      <c r="G1289" s="83"/>
    </row>
    <row r="1290" spans="1:7" x14ac:dyDescent="0.2">
      <c r="A1290" s="1"/>
      <c r="B1290" s="81"/>
      <c r="C1290" s="1"/>
      <c r="D1290" s="101"/>
      <c r="E1290" s="25"/>
      <c r="F1290" s="56"/>
      <c r="G1290" s="83"/>
    </row>
    <row r="1291" spans="1:7" ht="12.75" customHeight="1" x14ac:dyDescent="0.2">
      <c r="A1291" s="1"/>
      <c r="B1291" s="81"/>
      <c r="C1291" s="1"/>
      <c r="D1291" s="101"/>
      <c r="E1291" s="25"/>
      <c r="F1291" s="57"/>
      <c r="G1291" s="83"/>
    </row>
    <row r="1292" spans="1:7" x14ac:dyDescent="0.2">
      <c r="A1292" s="1">
        <v>305</v>
      </c>
      <c r="B1292" s="81" t="s">
        <v>195</v>
      </c>
      <c r="C1292" s="1" t="s">
        <v>58</v>
      </c>
      <c r="D1292" s="110">
        <v>1825</v>
      </c>
      <c r="E1292" s="25">
        <f>+F1292*$E$11</f>
        <v>12.939804441113557</v>
      </c>
      <c r="F1292" s="54">
        <v>10.051472700000001</v>
      </c>
      <c r="G1292" s="83">
        <f>D1292*E1292</f>
        <v>23615.143105032243</v>
      </c>
    </row>
    <row r="1293" spans="1:7" x14ac:dyDescent="0.2">
      <c r="A1293" s="1"/>
      <c r="B1293" s="81"/>
      <c r="C1293" s="1"/>
      <c r="D1293" s="110"/>
      <c r="E1293" s="25"/>
      <c r="F1293" s="56"/>
      <c r="G1293" s="83"/>
    </row>
    <row r="1294" spans="1:7" x14ac:dyDescent="0.2">
      <c r="A1294" s="1"/>
      <c r="B1294" s="81"/>
      <c r="C1294" s="1"/>
      <c r="D1294" s="110"/>
      <c r="E1294" s="25"/>
      <c r="F1294" s="56"/>
      <c r="G1294" s="83"/>
    </row>
    <row r="1295" spans="1:7" ht="12.75" customHeight="1" x14ac:dyDescent="0.2">
      <c r="A1295" s="1"/>
      <c r="B1295" s="81"/>
      <c r="C1295" s="1"/>
      <c r="D1295" s="110"/>
      <c r="E1295" s="25"/>
      <c r="F1295" s="57"/>
      <c r="G1295" s="83"/>
    </row>
    <row r="1296" spans="1:7" x14ac:dyDescent="0.2">
      <c r="A1296" s="1">
        <v>306</v>
      </c>
      <c r="B1296" s="81" t="s">
        <v>196</v>
      </c>
      <c r="C1296" s="1" t="s">
        <v>3</v>
      </c>
      <c r="D1296" s="101">
        <f>+D1292*0.005</f>
        <v>9.125</v>
      </c>
      <c r="E1296" s="25">
        <f>+F1296*$E$11</f>
        <v>492.8117305509395</v>
      </c>
      <c r="F1296" s="54">
        <v>382.80977725860009</v>
      </c>
      <c r="G1296" s="83">
        <f>D1296*E1296</f>
        <v>4496.9070412773226</v>
      </c>
    </row>
    <row r="1297" spans="1:7" x14ac:dyDescent="0.2">
      <c r="A1297" s="1"/>
      <c r="B1297" s="81"/>
      <c r="C1297" s="1"/>
      <c r="D1297" s="101"/>
      <c r="E1297" s="25"/>
      <c r="F1297" s="56"/>
      <c r="G1297" s="83"/>
    </row>
    <row r="1298" spans="1:7" x14ac:dyDescent="0.2">
      <c r="A1298" s="1"/>
      <c r="B1298" s="81"/>
      <c r="C1298" s="1"/>
      <c r="D1298" s="101"/>
      <c r="E1298" s="25"/>
      <c r="F1298" s="56"/>
      <c r="G1298" s="83"/>
    </row>
    <row r="1299" spans="1:7" ht="12.75" customHeight="1" x14ac:dyDescent="0.2">
      <c r="A1299" s="1"/>
      <c r="B1299" s="81"/>
      <c r="C1299" s="1"/>
      <c r="D1299" s="101"/>
      <c r="E1299" s="25"/>
      <c r="F1299" s="57"/>
      <c r="G1299" s="83"/>
    </row>
    <row r="1300" spans="1:7" s="28" customFormat="1" ht="14.25" customHeight="1" x14ac:dyDescent="0.2">
      <c r="A1300" s="22"/>
      <c r="B1300" s="23" t="s">
        <v>20</v>
      </c>
      <c r="C1300" s="22"/>
      <c r="D1300" s="24"/>
      <c r="E1300" s="25"/>
      <c r="F1300" s="26"/>
      <c r="G1300" s="111">
        <f>SUM(G24:G1299)</f>
        <v>762161.00682311447</v>
      </c>
    </row>
    <row r="1301" spans="1:7" s="28" customFormat="1" ht="8.25" customHeight="1" x14ac:dyDescent="0.2">
      <c r="A1301" s="22"/>
      <c r="B1301" s="23"/>
      <c r="C1301" s="22"/>
      <c r="D1301" s="24"/>
      <c r="E1301" s="25"/>
      <c r="F1301" s="29"/>
      <c r="G1301" s="111"/>
    </row>
    <row r="1302" spans="1:7" s="28" customFormat="1" ht="8.25" customHeight="1" x14ac:dyDescent="0.2">
      <c r="A1302" s="22"/>
      <c r="B1302" s="23"/>
      <c r="C1302" s="22"/>
      <c r="D1302" s="24"/>
      <c r="E1302" s="25"/>
      <c r="F1302" s="29"/>
      <c r="G1302" s="111"/>
    </row>
    <row r="1303" spans="1:7" s="28" customFormat="1" ht="8.25" customHeight="1" x14ac:dyDescent="0.2">
      <c r="A1303" s="22"/>
      <c r="B1303" s="23"/>
      <c r="C1303" s="22"/>
      <c r="D1303" s="24"/>
      <c r="E1303" s="25"/>
      <c r="F1303" s="30"/>
      <c r="G1303" s="111"/>
    </row>
    <row r="1304" spans="1:7" s="28" customFormat="1" ht="8.25" customHeight="1" x14ac:dyDescent="0.2">
      <c r="A1304" s="22"/>
      <c r="B1304" s="23" t="s">
        <v>487</v>
      </c>
      <c r="C1304" s="22"/>
      <c r="D1304" s="24"/>
      <c r="E1304" s="25"/>
      <c r="F1304" s="26"/>
      <c r="G1304" s="27"/>
    </row>
    <row r="1305" spans="1:7" s="28" customFormat="1" ht="8.25" customHeight="1" x14ac:dyDescent="0.2">
      <c r="A1305" s="22"/>
      <c r="B1305" s="23"/>
      <c r="C1305" s="22"/>
      <c r="D1305" s="24"/>
      <c r="E1305" s="25"/>
      <c r="F1305" s="29"/>
      <c r="G1305" s="27"/>
    </row>
    <row r="1306" spans="1:7" s="28" customFormat="1" ht="8.25" customHeight="1" x14ac:dyDescent="0.2">
      <c r="A1306" s="22"/>
      <c r="B1306" s="23"/>
      <c r="C1306" s="22"/>
      <c r="D1306" s="24"/>
      <c r="E1306" s="25"/>
      <c r="F1306" s="29"/>
      <c r="G1306" s="27"/>
    </row>
    <row r="1307" spans="1:7" s="28" customFormat="1" ht="8.25" customHeight="1" x14ac:dyDescent="0.2">
      <c r="A1307" s="22"/>
      <c r="B1307" s="23"/>
      <c r="C1307" s="22"/>
      <c r="D1307" s="24"/>
      <c r="E1307" s="25"/>
      <c r="F1307" s="30"/>
      <c r="G1307" s="27"/>
    </row>
    <row r="1308" spans="1:7" ht="11.25" customHeight="1" x14ac:dyDescent="0.2">
      <c r="A1308" s="1"/>
      <c r="B1308" s="112" t="s">
        <v>190</v>
      </c>
      <c r="C1308" s="113"/>
      <c r="D1308" s="5"/>
      <c r="E1308" s="102"/>
      <c r="F1308" s="54"/>
      <c r="G1308" s="83"/>
    </row>
    <row r="1309" spans="1:7" ht="11.25" customHeight="1" x14ac:dyDescent="0.2">
      <c r="A1309" s="1"/>
      <c r="B1309" s="114"/>
      <c r="C1309" s="115"/>
      <c r="D1309" s="6"/>
      <c r="E1309" s="102"/>
      <c r="F1309" s="56"/>
      <c r="G1309" s="83"/>
    </row>
    <row r="1310" spans="1:7" ht="11.25" customHeight="1" x14ac:dyDescent="0.2">
      <c r="A1310" s="1"/>
      <c r="B1310" s="114"/>
      <c r="C1310" s="115"/>
      <c r="D1310" s="6"/>
      <c r="E1310" s="102"/>
      <c r="F1310" s="56"/>
      <c r="G1310" s="83"/>
    </row>
    <row r="1311" spans="1:7" ht="11.25" customHeight="1" x14ac:dyDescent="0.2">
      <c r="A1311" s="1"/>
      <c r="B1311" s="116"/>
      <c r="C1311" s="117"/>
      <c r="D1311" s="7"/>
      <c r="E1311" s="102"/>
      <c r="F1311" s="57"/>
      <c r="G1311" s="83"/>
    </row>
    <row r="1312" spans="1:7" ht="11.25" customHeight="1" x14ac:dyDescent="0.2">
      <c r="A1312" s="5">
        <v>1</v>
      </c>
      <c r="B1312" s="51" t="s">
        <v>191</v>
      </c>
      <c r="C1312" s="1" t="s">
        <v>58</v>
      </c>
      <c r="D1312" s="110">
        <f>50*0.5</f>
        <v>25</v>
      </c>
      <c r="E1312" s="25">
        <f>+F1312*$E$11</f>
        <v>27.466433644369463</v>
      </c>
      <c r="F1312" s="54">
        <v>21.335570348000005</v>
      </c>
      <c r="G1312" s="83">
        <f>D1312*E1312</f>
        <v>686.66084110923657</v>
      </c>
    </row>
    <row r="1313" spans="1:7" ht="11.25" customHeight="1" x14ac:dyDescent="0.2">
      <c r="A1313" s="60"/>
      <c r="B1313" s="51"/>
      <c r="C1313" s="1"/>
      <c r="D1313" s="110"/>
      <c r="E1313" s="25"/>
      <c r="F1313" s="56"/>
      <c r="G1313" s="83"/>
    </row>
    <row r="1314" spans="1:7" ht="11.25" customHeight="1" x14ac:dyDescent="0.2">
      <c r="A1314" s="60"/>
      <c r="B1314" s="51"/>
      <c r="C1314" s="1"/>
      <c r="D1314" s="110"/>
      <c r="E1314" s="25"/>
      <c r="F1314" s="56"/>
      <c r="G1314" s="83"/>
    </row>
    <row r="1315" spans="1:7" ht="11.25" customHeight="1" x14ac:dyDescent="0.2">
      <c r="A1315" s="7"/>
      <c r="B1315" s="51"/>
      <c r="C1315" s="1"/>
      <c r="D1315" s="110"/>
      <c r="E1315" s="25"/>
      <c r="F1315" s="57"/>
      <c r="G1315" s="83"/>
    </row>
    <row r="1316" spans="1:7" ht="11.25" customHeight="1" x14ac:dyDescent="0.2">
      <c r="A1316" s="5">
        <v>2</v>
      </c>
      <c r="B1316" s="51" t="s">
        <v>192</v>
      </c>
      <c r="C1316" s="1" t="s">
        <v>58</v>
      </c>
      <c r="D1316" s="110">
        <f>1950*0.4</f>
        <v>780</v>
      </c>
      <c r="E1316" s="25">
        <f>+F1316*$E$11</f>
        <v>27.466433644369463</v>
      </c>
      <c r="F1316" s="54">
        <v>21.335570348000005</v>
      </c>
      <c r="G1316" s="83">
        <f>D1316*E1316</f>
        <v>21423.81824260818</v>
      </c>
    </row>
    <row r="1317" spans="1:7" ht="11.25" customHeight="1" x14ac:dyDescent="0.2">
      <c r="A1317" s="60"/>
      <c r="B1317" s="51"/>
      <c r="C1317" s="1"/>
      <c r="D1317" s="110"/>
      <c r="E1317" s="25"/>
      <c r="F1317" s="56"/>
      <c r="G1317" s="83"/>
    </row>
    <row r="1318" spans="1:7" ht="11.25" customHeight="1" x14ac:dyDescent="0.2">
      <c r="A1318" s="60"/>
      <c r="B1318" s="51"/>
      <c r="C1318" s="1"/>
      <c r="D1318" s="110"/>
      <c r="E1318" s="25"/>
      <c r="F1318" s="56"/>
      <c r="G1318" s="83"/>
    </row>
    <row r="1319" spans="1:7" ht="11.25" customHeight="1" x14ac:dyDescent="0.2">
      <c r="A1319" s="7"/>
      <c r="B1319" s="51"/>
      <c r="C1319" s="1"/>
      <c r="D1319" s="110"/>
      <c r="E1319" s="25"/>
      <c r="F1319" s="57"/>
      <c r="G1319" s="83"/>
    </row>
    <row r="1320" spans="1:7" ht="11.25" customHeight="1" x14ac:dyDescent="0.2">
      <c r="A1320" s="5">
        <v>3</v>
      </c>
      <c r="B1320" s="51" t="s">
        <v>193</v>
      </c>
      <c r="C1320" s="1" t="s">
        <v>58</v>
      </c>
      <c r="D1320" s="110">
        <f>4700*0.2</f>
        <v>940</v>
      </c>
      <c r="E1320" s="25">
        <f>+F1320*$E$11</f>
        <v>27.466433644369463</v>
      </c>
      <c r="F1320" s="54">
        <v>21.335570348000005</v>
      </c>
      <c r="G1320" s="83">
        <f>D1320*E1320</f>
        <v>25818.447625707297</v>
      </c>
    </row>
    <row r="1321" spans="1:7" ht="11.25" customHeight="1" x14ac:dyDescent="0.2">
      <c r="A1321" s="60"/>
      <c r="B1321" s="51"/>
      <c r="C1321" s="1"/>
      <c r="D1321" s="110"/>
      <c r="E1321" s="25"/>
      <c r="F1321" s="56"/>
      <c r="G1321" s="83"/>
    </row>
    <row r="1322" spans="1:7" ht="11.25" customHeight="1" x14ac:dyDescent="0.2">
      <c r="A1322" s="60"/>
      <c r="B1322" s="51"/>
      <c r="C1322" s="1"/>
      <c r="D1322" s="110"/>
      <c r="E1322" s="25"/>
      <c r="F1322" s="56"/>
      <c r="G1322" s="83"/>
    </row>
    <row r="1323" spans="1:7" ht="11.25" customHeight="1" x14ac:dyDescent="0.2">
      <c r="A1323" s="7"/>
      <c r="B1323" s="51"/>
      <c r="C1323" s="1"/>
      <c r="D1323" s="110"/>
      <c r="E1323" s="25"/>
      <c r="F1323" s="57"/>
      <c r="G1323" s="83"/>
    </row>
    <row r="1324" spans="1:7" ht="11.25" customHeight="1" x14ac:dyDescent="0.2">
      <c r="A1324" s="5">
        <v>4</v>
      </c>
      <c r="B1324" s="51" t="s">
        <v>194</v>
      </c>
      <c r="C1324" s="1" t="s">
        <v>60</v>
      </c>
      <c r="D1324" s="118">
        <v>800</v>
      </c>
      <c r="E1324" s="25">
        <f>+F1324*$E$11</f>
        <v>4.2521888307728988</v>
      </c>
      <c r="F1324" s="54">
        <v>3.3030452772500007</v>
      </c>
      <c r="G1324" s="83">
        <f>D1324*E1324</f>
        <v>3401.7510646183191</v>
      </c>
    </row>
    <row r="1325" spans="1:7" ht="11.25" customHeight="1" x14ac:dyDescent="0.2">
      <c r="A1325" s="60"/>
      <c r="B1325" s="51"/>
      <c r="C1325" s="1"/>
      <c r="D1325" s="119"/>
      <c r="E1325" s="25"/>
      <c r="F1325" s="56"/>
      <c r="G1325" s="83"/>
    </row>
    <row r="1326" spans="1:7" ht="11.25" customHeight="1" x14ac:dyDescent="0.2">
      <c r="A1326" s="60"/>
      <c r="B1326" s="51"/>
      <c r="C1326" s="1"/>
      <c r="D1326" s="119"/>
      <c r="E1326" s="25"/>
      <c r="F1326" s="56"/>
      <c r="G1326" s="83"/>
    </row>
    <row r="1327" spans="1:7" ht="11.25" customHeight="1" x14ac:dyDescent="0.2">
      <c r="A1327" s="7"/>
      <c r="B1327" s="51"/>
      <c r="C1327" s="1"/>
      <c r="D1327" s="120"/>
      <c r="E1327" s="25"/>
      <c r="F1327" s="57"/>
      <c r="G1327" s="83"/>
    </row>
    <row r="1328" spans="1:7" ht="11.25" customHeight="1" x14ac:dyDescent="0.2">
      <c r="A1328" s="1"/>
      <c r="B1328" s="112" t="s">
        <v>197</v>
      </c>
      <c r="C1328" s="113"/>
      <c r="D1328" s="5"/>
      <c r="E1328" s="25"/>
      <c r="F1328" s="54"/>
      <c r="G1328" s="83"/>
    </row>
    <row r="1329" spans="1:7" ht="11.25" customHeight="1" x14ac:dyDescent="0.2">
      <c r="A1329" s="1"/>
      <c r="B1329" s="114"/>
      <c r="C1329" s="115"/>
      <c r="D1329" s="6"/>
      <c r="E1329" s="25"/>
      <c r="F1329" s="56"/>
      <c r="G1329" s="83"/>
    </row>
    <row r="1330" spans="1:7" ht="11.25" customHeight="1" x14ac:dyDescent="0.2">
      <c r="A1330" s="1"/>
      <c r="B1330" s="114"/>
      <c r="C1330" s="115"/>
      <c r="D1330" s="6"/>
      <c r="E1330" s="25"/>
      <c r="F1330" s="56"/>
      <c r="G1330" s="83"/>
    </row>
    <row r="1331" spans="1:7" ht="11.25" customHeight="1" x14ac:dyDescent="0.2">
      <c r="A1331" s="1"/>
      <c r="B1331" s="116"/>
      <c r="C1331" s="117"/>
      <c r="D1331" s="7"/>
      <c r="E1331" s="25"/>
      <c r="F1331" s="57"/>
      <c r="G1331" s="83"/>
    </row>
    <row r="1332" spans="1:7" ht="13.5" customHeight="1" x14ac:dyDescent="0.2">
      <c r="A1332" s="5">
        <v>5</v>
      </c>
      <c r="B1332" s="51" t="s">
        <v>198</v>
      </c>
      <c r="C1332" s="1" t="s">
        <v>60</v>
      </c>
      <c r="D1332" s="110">
        <v>2800</v>
      </c>
      <c r="E1332" s="25">
        <f>+F1332*$E$11</f>
        <v>8.7576087865567818</v>
      </c>
      <c r="F1332" s="54">
        <v>6.8027972166000001</v>
      </c>
      <c r="G1332" s="83">
        <f>D1332*E1332</f>
        <v>24521.304602358989</v>
      </c>
    </row>
    <row r="1333" spans="1:7" ht="13.5" customHeight="1" x14ac:dyDescent="0.2">
      <c r="A1333" s="60"/>
      <c r="B1333" s="51"/>
      <c r="C1333" s="1"/>
      <c r="D1333" s="110"/>
      <c r="E1333" s="25"/>
      <c r="F1333" s="56"/>
      <c r="G1333" s="83"/>
    </row>
    <row r="1334" spans="1:7" ht="13.5" customHeight="1" x14ac:dyDescent="0.2">
      <c r="A1334" s="60"/>
      <c r="B1334" s="51"/>
      <c r="C1334" s="1"/>
      <c r="D1334" s="110"/>
      <c r="E1334" s="25"/>
      <c r="F1334" s="56"/>
      <c r="G1334" s="83"/>
    </row>
    <row r="1335" spans="1:7" ht="13.5" customHeight="1" x14ac:dyDescent="0.2">
      <c r="A1335" s="7"/>
      <c r="B1335" s="51"/>
      <c r="C1335" s="1"/>
      <c r="D1335" s="110"/>
      <c r="E1335" s="25"/>
      <c r="F1335" s="57"/>
      <c r="G1335" s="83"/>
    </row>
    <row r="1336" spans="1:7" ht="15" customHeight="1" x14ac:dyDescent="0.2">
      <c r="A1336" s="5">
        <v>6</v>
      </c>
      <c r="B1336" s="81" t="s">
        <v>61</v>
      </c>
      <c r="C1336" s="1" t="s">
        <v>60</v>
      </c>
      <c r="D1336" s="82">
        <f>1650+1050+300+180</f>
        <v>3180</v>
      </c>
      <c r="E1336" s="25">
        <f>+F1336*$E$11</f>
        <v>31.406835521564595</v>
      </c>
      <c r="F1336" s="54">
        <v>24.396423553000002</v>
      </c>
      <c r="G1336" s="83">
        <f>D1336*E1336</f>
        <v>99873.736958575406</v>
      </c>
    </row>
    <row r="1337" spans="1:7" ht="24" customHeight="1" x14ac:dyDescent="0.2">
      <c r="A1337" s="60"/>
      <c r="B1337" s="81"/>
      <c r="C1337" s="1"/>
      <c r="D1337" s="82"/>
      <c r="E1337" s="25"/>
      <c r="F1337" s="56"/>
      <c r="G1337" s="83"/>
    </row>
    <row r="1338" spans="1:7" ht="15" customHeight="1" x14ac:dyDescent="0.2">
      <c r="A1338" s="60"/>
      <c r="B1338" s="81"/>
      <c r="C1338" s="1"/>
      <c r="D1338" s="82"/>
      <c r="E1338" s="25"/>
      <c r="F1338" s="56"/>
      <c r="G1338" s="83"/>
    </row>
    <row r="1339" spans="1:7" ht="15" customHeight="1" x14ac:dyDescent="0.2">
      <c r="A1339" s="7"/>
      <c r="B1339" s="81"/>
      <c r="C1339" s="1"/>
      <c r="D1339" s="82"/>
      <c r="E1339" s="25"/>
      <c r="F1339" s="57"/>
      <c r="G1339" s="83"/>
    </row>
    <row r="1340" spans="1:7" x14ac:dyDescent="0.2">
      <c r="A1340" s="5">
        <v>7</v>
      </c>
      <c r="B1340" s="81" t="s">
        <v>199</v>
      </c>
      <c r="C1340" s="1" t="s">
        <v>53</v>
      </c>
      <c r="D1340" s="82">
        <v>250</v>
      </c>
      <c r="E1340" s="25">
        <f>+F1340*$E$11</f>
        <v>9.0114785953500025</v>
      </c>
      <c r="F1340" s="54">
        <v>7</v>
      </c>
      <c r="G1340" s="83">
        <f>D1340*E1340</f>
        <v>2252.8696488375008</v>
      </c>
    </row>
    <row r="1341" spans="1:7" x14ac:dyDescent="0.2">
      <c r="A1341" s="60"/>
      <c r="B1341" s="81"/>
      <c r="C1341" s="1"/>
      <c r="D1341" s="82"/>
      <c r="E1341" s="25"/>
      <c r="F1341" s="56"/>
      <c r="G1341" s="83"/>
    </row>
    <row r="1342" spans="1:7" x14ac:dyDescent="0.2">
      <c r="A1342" s="60"/>
      <c r="B1342" s="81"/>
      <c r="C1342" s="1"/>
      <c r="D1342" s="82"/>
      <c r="E1342" s="25"/>
      <c r="F1342" s="56"/>
      <c r="G1342" s="83"/>
    </row>
    <row r="1343" spans="1:7" x14ac:dyDescent="0.2">
      <c r="A1343" s="7"/>
      <c r="B1343" s="81"/>
      <c r="C1343" s="1"/>
      <c r="D1343" s="82"/>
      <c r="E1343" s="25"/>
      <c r="F1343" s="57"/>
      <c r="G1343" s="83"/>
    </row>
    <row r="1344" spans="1:7" x14ac:dyDescent="0.2">
      <c r="A1344" s="5">
        <v>8</v>
      </c>
      <c r="B1344" s="81" t="s">
        <v>200</v>
      </c>
      <c r="C1344" s="1" t="s">
        <v>60</v>
      </c>
      <c r="D1344" s="82">
        <v>80</v>
      </c>
      <c r="E1344" s="25">
        <f>+F1344*$E$11</f>
        <v>33.373407556398448</v>
      </c>
      <c r="F1344" s="54">
        <v>25.92403127</v>
      </c>
      <c r="G1344" s="83">
        <f>D1344*E1344</f>
        <v>2669.8726045118756</v>
      </c>
    </row>
    <row r="1345" spans="1:7" x14ac:dyDescent="0.2">
      <c r="A1345" s="60"/>
      <c r="B1345" s="81"/>
      <c r="C1345" s="1"/>
      <c r="D1345" s="82"/>
      <c r="E1345" s="25"/>
      <c r="F1345" s="56"/>
      <c r="G1345" s="83"/>
    </row>
    <row r="1346" spans="1:7" x14ac:dyDescent="0.2">
      <c r="A1346" s="60"/>
      <c r="B1346" s="81"/>
      <c r="C1346" s="1"/>
      <c r="D1346" s="82"/>
      <c r="E1346" s="25"/>
      <c r="F1346" s="56"/>
      <c r="G1346" s="83"/>
    </row>
    <row r="1347" spans="1:7" ht="12.75" customHeight="1" x14ac:dyDescent="0.2">
      <c r="A1347" s="7"/>
      <c r="B1347" s="81"/>
      <c r="C1347" s="1"/>
      <c r="D1347" s="82"/>
      <c r="E1347" s="25"/>
      <c r="F1347" s="57"/>
      <c r="G1347" s="83"/>
    </row>
    <row r="1348" spans="1:7" ht="12.75" customHeight="1" x14ac:dyDescent="0.2">
      <c r="A1348" s="5">
        <v>9</v>
      </c>
      <c r="B1348" s="81" t="s">
        <v>201</v>
      </c>
      <c r="C1348" s="1" t="s">
        <v>60</v>
      </c>
      <c r="D1348" s="1">
        <v>1000</v>
      </c>
      <c r="E1348" s="25">
        <f>+F1348*$E$11</f>
        <v>30.143666577632008</v>
      </c>
      <c r="F1348" s="54">
        <v>23.415210257760002</v>
      </c>
      <c r="G1348" s="83">
        <f>D1348*E1348</f>
        <v>30143.666577632008</v>
      </c>
    </row>
    <row r="1349" spans="1:7" x14ac:dyDescent="0.2">
      <c r="A1349" s="60"/>
      <c r="B1349" s="81"/>
      <c r="C1349" s="1"/>
      <c r="D1349" s="1"/>
      <c r="E1349" s="25"/>
      <c r="F1349" s="56"/>
      <c r="G1349" s="83"/>
    </row>
    <row r="1350" spans="1:7" x14ac:dyDescent="0.2">
      <c r="A1350" s="60"/>
      <c r="B1350" s="81"/>
      <c r="C1350" s="1"/>
      <c r="D1350" s="1"/>
      <c r="E1350" s="25"/>
      <c r="F1350" s="56"/>
      <c r="G1350" s="83"/>
    </row>
    <row r="1351" spans="1:7" ht="12.75" customHeight="1" x14ac:dyDescent="0.2">
      <c r="A1351" s="7"/>
      <c r="B1351" s="81"/>
      <c r="C1351" s="1"/>
      <c r="D1351" s="1"/>
      <c r="E1351" s="25"/>
      <c r="F1351" s="57"/>
      <c r="G1351" s="83"/>
    </row>
    <row r="1352" spans="1:7" ht="12.75" customHeight="1" x14ac:dyDescent="0.2">
      <c r="A1352" s="5">
        <v>10</v>
      </c>
      <c r="B1352" s="2" t="s">
        <v>202</v>
      </c>
      <c r="C1352" s="1" t="s">
        <v>60</v>
      </c>
      <c r="D1352" s="110">
        <f>1200*0.15</f>
        <v>180</v>
      </c>
      <c r="E1352" s="25">
        <f>+F1352*$E$11</f>
        <v>8.025077567124745</v>
      </c>
      <c r="F1352" s="54">
        <v>6.2337764414000016</v>
      </c>
      <c r="G1352" s="83">
        <f>D1352*E1352</f>
        <v>1444.5139620824541</v>
      </c>
    </row>
    <row r="1353" spans="1:7" x14ac:dyDescent="0.2">
      <c r="A1353" s="60"/>
      <c r="B1353" s="3"/>
      <c r="C1353" s="1"/>
      <c r="D1353" s="110"/>
      <c r="E1353" s="25"/>
      <c r="F1353" s="56"/>
      <c r="G1353" s="83"/>
    </row>
    <row r="1354" spans="1:7" x14ac:dyDescent="0.2">
      <c r="A1354" s="60"/>
      <c r="B1354" s="3"/>
      <c r="C1354" s="1"/>
      <c r="D1354" s="110"/>
      <c r="E1354" s="25"/>
      <c r="F1354" s="56"/>
      <c r="G1354" s="83"/>
    </row>
    <row r="1355" spans="1:7" ht="12.75" customHeight="1" x14ac:dyDescent="0.2">
      <c r="A1355" s="7"/>
      <c r="B1355" s="4"/>
      <c r="C1355" s="1"/>
      <c r="D1355" s="110"/>
      <c r="E1355" s="25"/>
      <c r="F1355" s="57"/>
      <c r="G1355" s="83"/>
    </row>
    <row r="1356" spans="1:7" ht="12.75" customHeight="1" x14ac:dyDescent="0.2">
      <c r="A1356" s="5">
        <v>11</v>
      </c>
      <c r="B1356" s="2" t="s">
        <v>203</v>
      </c>
      <c r="C1356" s="1" t="s">
        <v>60</v>
      </c>
      <c r="D1356" s="110">
        <f>40*0.4</f>
        <v>16</v>
      </c>
      <c r="E1356" s="25">
        <f>+F1356*$E$11</f>
        <v>44.063177590019514</v>
      </c>
      <c r="F1356" s="54">
        <v>34.227706348800005</v>
      </c>
      <c r="G1356" s="83">
        <f>D1356*E1356</f>
        <v>705.01084144031222</v>
      </c>
    </row>
    <row r="1357" spans="1:7" x14ac:dyDescent="0.2">
      <c r="A1357" s="60"/>
      <c r="B1357" s="3"/>
      <c r="C1357" s="1"/>
      <c r="D1357" s="110"/>
      <c r="E1357" s="25"/>
      <c r="F1357" s="56"/>
      <c r="G1357" s="83"/>
    </row>
    <row r="1358" spans="1:7" x14ac:dyDescent="0.2">
      <c r="A1358" s="60"/>
      <c r="B1358" s="3"/>
      <c r="C1358" s="1"/>
      <c r="D1358" s="110"/>
      <c r="E1358" s="25"/>
      <c r="F1358" s="56"/>
      <c r="G1358" s="83"/>
    </row>
    <row r="1359" spans="1:7" ht="12.75" customHeight="1" x14ac:dyDescent="0.2">
      <c r="A1359" s="7"/>
      <c r="B1359" s="4"/>
      <c r="C1359" s="1"/>
      <c r="D1359" s="110"/>
      <c r="E1359" s="25"/>
      <c r="F1359" s="57"/>
      <c r="G1359" s="83"/>
    </row>
    <row r="1360" spans="1:7" x14ac:dyDescent="0.2">
      <c r="A1360" s="1"/>
      <c r="B1360" s="121" t="s">
        <v>26</v>
      </c>
      <c r="C1360" s="102"/>
      <c r="D1360" s="110"/>
      <c r="E1360" s="25"/>
      <c r="F1360" s="54"/>
      <c r="G1360" s="83"/>
    </row>
    <row r="1361" spans="1:7" x14ac:dyDescent="0.2">
      <c r="A1361" s="1"/>
      <c r="B1361" s="121"/>
      <c r="C1361" s="102"/>
      <c r="D1361" s="110"/>
      <c r="E1361" s="25"/>
      <c r="F1361" s="56"/>
      <c r="G1361" s="83"/>
    </row>
    <row r="1362" spans="1:7" x14ac:dyDescent="0.2">
      <c r="A1362" s="1"/>
      <c r="B1362" s="121"/>
      <c r="C1362" s="102"/>
      <c r="D1362" s="110"/>
      <c r="E1362" s="25"/>
      <c r="F1362" s="56"/>
      <c r="G1362" s="83"/>
    </row>
    <row r="1363" spans="1:7" ht="12.75" customHeight="1" x14ac:dyDescent="0.2">
      <c r="A1363" s="1"/>
      <c r="B1363" s="121"/>
      <c r="C1363" s="102"/>
      <c r="D1363" s="110"/>
      <c r="E1363" s="25"/>
      <c r="F1363" s="57"/>
      <c r="G1363" s="83"/>
    </row>
    <row r="1364" spans="1:7" ht="13.5" customHeight="1" x14ac:dyDescent="0.2">
      <c r="A1364" s="1">
        <v>12</v>
      </c>
      <c r="B1364" s="100" t="s">
        <v>117</v>
      </c>
      <c r="C1364" s="1" t="s">
        <v>60</v>
      </c>
      <c r="D1364" s="1">
        <f>3.5*2+2.2+1.7*13+2.2*5+3.4+2.2*3+3+3.3+3.5*3+2*2</f>
        <v>73.099999999999994</v>
      </c>
      <c r="E1364" s="25">
        <f>+F1364*$E$11</f>
        <v>60.214978042611094</v>
      </c>
      <c r="F1364" s="54">
        <v>46.77421600000001</v>
      </c>
      <c r="G1364" s="83">
        <f>D1364*E1364</f>
        <v>4401.7148949148705</v>
      </c>
    </row>
    <row r="1365" spans="1:7" ht="13.5" customHeight="1" x14ac:dyDescent="0.2">
      <c r="A1365" s="1"/>
      <c r="B1365" s="100"/>
      <c r="C1365" s="1"/>
      <c r="D1365" s="1"/>
      <c r="E1365" s="25"/>
      <c r="F1365" s="56"/>
      <c r="G1365" s="83"/>
    </row>
    <row r="1366" spans="1:7" ht="13.5" customHeight="1" x14ac:dyDescent="0.2">
      <c r="A1366" s="1"/>
      <c r="B1366" s="100"/>
      <c r="C1366" s="1"/>
      <c r="D1366" s="1"/>
      <c r="E1366" s="25"/>
      <c r="F1366" s="56"/>
      <c r="G1366" s="83"/>
    </row>
    <row r="1367" spans="1:7" ht="13.5" customHeight="1" x14ac:dyDescent="0.2">
      <c r="A1367" s="1"/>
      <c r="B1367" s="100"/>
      <c r="C1367" s="1"/>
      <c r="D1367" s="1"/>
      <c r="E1367" s="25"/>
      <c r="F1367" s="57"/>
      <c r="G1367" s="83"/>
    </row>
    <row r="1368" spans="1:7" ht="13.5" customHeight="1" x14ac:dyDescent="0.2">
      <c r="A1368" s="1">
        <v>13</v>
      </c>
      <c r="B1368" s="100" t="s">
        <v>119</v>
      </c>
      <c r="C1368" s="1" t="s">
        <v>60</v>
      </c>
      <c r="D1368" s="82">
        <f>3.3*10+31.8*2+31.8*2+36.2+6.3*2+3</f>
        <v>211.99999999999997</v>
      </c>
      <c r="E1368" s="25">
        <f>+F1368*$E$11</f>
        <v>93.577330741895608</v>
      </c>
      <c r="F1368" s="54">
        <v>72.689660000000003</v>
      </c>
      <c r="G1368" s="83">
        <f>D1368*E1368</f>
        <v>19838.394117281867</v>
      </c>
    </row>
    <row r="1369" spans="1:7" ht="13.5" customHeight="1" x14ac:dyDescent="0.2">
      <c r="A1369" s="1"/>
      <c r="B1369" s="100"/>
      <c r="C1369" s="1"/>
      <c r="D1369" s="82"/>
      <c r="E1369" s="25"/>
      <c r="F1369" s="56"/>
      <c r="G1369" s="83"/>
    </row>
    <row r="1370" spans="1:7" ht="13.5" customHeight="1" x14ac:dyDescent="0.2">
      <c r="A1370" s="1"/>
      <c r="B1370" s="100"/>
      <c r="C1370" s="1"/>
      <c r="D1370" s="82"/>
      <c r="E1370" s="25"/>
      <c r="F1370" s="56"/>
      <c r="G1370" s="83"/>
    </row>
    <row r="1371" spans="1:7" ht="13.5" customHeight="1" x14ac:dyDescent="0.2">
      <c r="A1371" s="1"/>
      <c r="B1371" s="100"/>
      <c r="C1371" s="1"/>
      <c r="D1371" s="82"/>
      <c r="E1371" s="25"/>
      <c r="F1371" s="57"/>
      <c r="G1371" s="83"/>
    </row>
    <row r="1372" spans="1:7" ht="13.5" customHeight="1" x14ac:dyDescent="0.2">
      <c r="A1372" s="1">
        <v>14</v>
      </c>
      <c r="B1372" s="100" t="s">
        <v>120</v>
      </c>
      <c r="C1372" s="1" t="s">
        <v>60</v>
      </c>
      <c r="D1372" s="1">
        <f>4.2+4.3*2+3.5*2+3.9*6+3</f>
        <v>46.2</v>
      </c>
      <c r="E1372" s="25">
        <f>+F1372*$E$11</f>
        <v>162.04170465800513</v>
      </c>
      <c r="F1372" s="54">
        <v>125.87190000000001</v>
      </c>
      <c r="G1372" s="83">
        <f>D1372*E1372</f>
        <v>7486.3267551998379</v>
      </c>
    </row>
    <row r="1373" spans="1:7" ht="13.5" customHeight="1" x14ac:dyDescent="0.2">
      <c r="A1373" s="1"/>
      <c r="B1373" s="100"/>
      <c r="C1373" s="1"/>
      <c r="D1373" s="1"/>
      <c r="E1373" s="25"/>
      <c r="F1373" s="56"/>
      <c r="G1373" s="83"/>
    </row>
    <row r="1374" spans="1:7" ht="13.5" customHeight="1" x14ac:dyDescent="0.2">
      <c r="A1374" s="1"/>
      <c r="B1374" s="100"/>
      <c r="C1374" s="1"/>
      <c r="D1374" s="1"/>
      <c r="E1374" s="25"/>
      <c r="F1374" s="56"/>
      <c r="G1374" s="83"/>
    </row>
    <row r="1375" spans="1:7" ht="13.5" customHeight="1" x14ac:dyDescent="0.2">
      <c r="A1375" s="1"/>
      <c r="B1375" s="100"/>
      <c r="C1375" s="1"/>
      <c r="D1375" s="1"/>
      <c r="E1375" s="25"/>
      <c r="F1375" s="57"/>
      <c r="G1375" s="83"/>
    </row>
    <row r="1376" spans="1:7" ht="13.5" customHeight="1" x14ac:dyDescent="0.2">
      <c r="A1376" s="1">
        <v>15</v>
      </c>
      <c r="B1376" s="100" t="s">
        <v>121</v>
      </c>
      <c r="C1376" s="1" t="s">
        <v>60</v>
      </c>
      <c r="D1376" s="1">
        <f>3.5*3+2*4+3*3+16.2+11.6</f>
        <v>55.300000000000004</v>
      </c>
      <c r="E1376" s="25">
        <f>+F1376*$E$11</f>
        <v>137.34963537678533</v>
      </c>
      <c r="F1376" s="54">
        <v>106.69142000000002</v>
      </c>
      <c r="G1376" s="83">
        <f>D1376*E1376</f>
        <v>7595.4348363362296</v>
      </c>
    </row>
    <row r="1377" spans="1:7" ht="13.5" customHeight="1" x14ac:dyDescent="0.2">
      <c r="A1377" s="1"/>
      <c r="B1377" s="100"/>
      <c r="C1377" s="1"/>
      <c r="D1377" s="1"/>
      <c r="E1377" s="25"/>
      <c r="F1377" s="56"/>
      <c r="G1377" s="83"/>
    </row>
    <row r="1378" spans="1:7" ht="13.5" customHeight="1" x14ac:dyDescent="0.2">
      <c r="A1378" s="1"/>
      <c r="B1378" s="100"/>
      <c r="C1378" s="1"/>
      <c r="D1378" s="1"/>
      <c r="E1378" s="25"/>
      <c r="F1378" s="56"/>
      <c r="G1378" s="83"/>
    </row>
    <row r="1379" spans="1:7" ht="13.5" customHeight="1" x14ac:dyDescent="0.2">
      <c r="A1379" s="1"/>
      <c r="B1379" s="100"/>
      <c r="C1379" s="1"/>
      <c r="D1379" s="1"/>
      <c r="E1379" s="25"/>
      <c r="F1379" s="57"/>
      <c r="G1379" s="83"/>
    </row>
    <row r="1380" spans="1:7" ht="13.5" customHeight="1" x14ac:dyDescent="0.2">
      <c r="A1380" s="1">
        <v>16</v>
      </c>
      <c r="B1380" s="100" t="s">
        <v>122</v>
      </c>
      <c r="C1380" s="1" t="s">
        <v>60</v>
      </c>
      <c r="D1380" s="82">
        <f>3.5*2+3*4+2.2*2</f>
        <v>23.4</v>
      </c>
      <c r="E1380" s="25">
        <f>+F1380*$E$11</f>
        <v>110.13224082816799</v>
      </c>
      <c r="F1380" s="54">
        <v>85.549300000000002</v>
      </c>
      <c r="G1380" s="83">
        <f>D1380*E1380</f>
        <v>2577.094435379131</v>
      </c>
    </row>
    <row r="1381" spans="1:7" ht="13.5" customHeight="1" x14ac:dyDescent="0.2">
      <c r="A1381" s="1"/>
      <c r="B1381" s="100"/>
      <c r="C1381" s="1"/>
      <c r="D1381" s="82"/>
      <c r="E1381" s="25"/>
      <c r="F1381" s="56"/>
      <c r="G1381" s="83"/>
    </row>
    <row r="1382" spans="1:7" ht="13.5" customHeight="1" x14ac:dyDescent="0.2">
      <c r="A1382" s="1"/>
      <c r="B1382" s="100"/>
      <c r="C1382" s="1"/>
      <c r="D1382" s="82"/>
      <c r="E1382" s="25"/>
      <c r="F1382" s="56"/>
      <c r="G1382" s="83"/>
    </row>
    <row r="1383" spans="1:7" ht="13.5" customHeight="1" x14ac:dyDescent="0.2">
      <c r="A1383" s="1"/>
      <c r="B1383" s="100"/>
      <c r="C1383" s="1"/>
      <c r="D1383" s="82"/>
      <c r="E1383" s="25"/>
      <c r="F1383" s="57"/>
      <c r="G1383" s="83"/>
    </row>
    <row r="1384" spans="1:7" ht="12.75" customHeight="1" x14ac:dyDescent="0.2">
      <c r="A1384" s="1">
        <v>17</v>
      </c>
      <c r="B1384" s="81" t="s">
        <v>123</v>
      </c>
      <c r="C1384" s="1" t="s">
        <v>60</v>
      </c>
      <c r="D1384" s="1">
        <f>1.7*3+2*2+2.2*21+2.3*21+2.2+2.3</f>
        <v>108.1</v>
      </c>
      <c r="E1384" s="25">
        <f>+F1384*$E$11</f>
        <v>94.670961978791695</v>
      </c>
      <c r="F1384" s="54">
        <v>73.539178597560991</v>
      </c>
      <c r="G1384" s="83">
        <f>D1384*E1384</f>
        <v>10233.930989907381</v>
      </c>
    </row>
    <row r="1385" spans="1:7" x14ac:dyDescent="0.2">
      <c r="A1385" s="1"/>
      <c r="B1385" s="81"/>
      <c r="C1385" s="1"/>
      <c r="D1385" s="1"/>
      <c r="E1385" s="25"/>
      <c r="F1385" s="56"/>
      <c r="G1385" s="83"/>
    </row>
    <row r="1386" spans="1:7" x14ac:dyDescent="0.2">
      <c r="A1386" s="1"/>
      <c r="B1386" s="81"/>
      <c r="C1386" s="1"/>
      <c r="D1386" s="1"/>
      <c r="E1386" s="25"/>
      <c r="F1386" s="56"/>
      <c r="G1386" s="83"/>
    </row>
    <row r="1387" spans="1:7" ht="12.75" customHeight="1" x14ac:dyDescent="0.2">
      <c r="A1387" s="1"/>
      <c r="B1387" s="81"/>
      <c r="C1387" s="1"/>
      <c r="D1387" s="1"/>
      <c r="E1387" s="25"/>
      <c r="F1387" s="57"/>
      <c r="G1387" s="83"/>
    </row>
    <row r="1388" spans="1:7" ht="12.75" customHeight="1" x14ac:dyDescent="0.2">
      <c r="A1388" s="1">
        <v>18</v>
      </c>
      <c r="B1388" s="81" t="s">
        <v>124</v>
      </c>
      <c r="C1388" s="1" t="s">
        <v>60</v>
      </c>
      <c r="D1388" s="1">
        <v>15</v>
      </c>
      <c r="E1388" s="25">
        <f>+F1388*$E$11</f>
        <v>99.329460517634317</v>
      </c>
      <c r="F1388" s="54">
        <v>77.157840000000007</v>
      </c>
      <c r="G1388" s="83">
        <f>D1388*E1388</f>
        <v>1489.9419077645148</v>
      </c>
    </row>
    <row r="1389" spans="1:7" x14ac:dyDescent="0.2">
      <c r="A1389" s="1"/>
      <c r="B1389" s="81"/>
      <c r="C1389" s="1"/>
      <c r="D1389" s="1"/>
      <c r="E1389" s="25"/>
      <c r="F1389" s="56"/>
      <c r="G1389" s="83"/>
    </row>
    <row r="1390" spans="1:7" x14ac:dyDescent="0.2">
      <c r="A1390" s="1"/>
      <c r="B1390" s="81"/>
      <c r="C1390" s="1"/>
      <c r="D1390" s="1"/>
      <c r="E1390" s="25"/>
      <c r="F1390" s="56"/>
      <c r="G1390" s="83"/>
    </row>
    <row r="1391" spans="1:7" ht="12.75" customHeight="1" x14ac:dyDescent="0.2">
      <c r="A1391" s="1"/>
      <c r="B1391" s="81"/>
      <c r="C1391" s="1"/>
      <c r="D1391" s="1"/>
      <c r="E1391" s="25"/>
      <c r="F1391" s="57"/>
      <c r="G1391" s="83"/>
    </row>
    <row r="1392" spans="1:7" x14ac:dyDescent="0.2">
      <c r="A1392" s="1">
        <v>19</v>
      </c>
      <c r="B1392" s="2" t="s">
        <v>125</v>
      </c>
      <c r="C1392" s="1" t="s">
        <v>60</v>
      </c>
      <c r="D1392" s="82">
        <f>4.4*2+2.2*4</f>
        <v>17.600000000000001</v>
      </c>
      <c r="E1392" s="25">
        <f>+F1392*$E$11</f>
        <v>118.10899918706454</v>
      </c>
      <c r="F1392" s="54">
        <v>91.74554270550766</v>
      </c>
      <c r="G1392" s="83">
        <f>D1392*E1392</f>
        <v>2078.7183856923361</v>
      </c>
    </row>
    <row r="1393" spans="1:7" x14ac:dyDescent="0.2">
      <c r="A1393" s="1"/>
      <c r="B1393" s="3"/>
      <c r="C1393" s="1"/>
      <c r="D1393" s="82"/>
      <c r="E1393" s="25"/>
      <c r="F1393" s="56"/>
      <c r="G1393" s="83"/>
    </row>
    <row r="1394" spans="1:7" x14ac:dyDescent="0.2">
      <c r="A1394" s="1"/>
      <c r="B1394" s="3"/>
      <c r="C1394" s="1"/>
      <c r="D1394" s="82"/>
      <c r="E1394" s="25"/>
      <c r="F1394" s="56"/>
      <c r="G1394" s="83"/>
    </row>
    <row r="1395" spans="1:7" ht="12.75" customHeight="1" x14ac:dyDescent="0.2">
      <c r="A1395" s="1"/>
      <c r="B1395" s="4"/>
      <c r="C1395" s="1"/>
      <c r="D1395" s="82"/>
      <c r="E1395" s="25"/>
      <c r="F1395" s="57"/>
      <c r="G1395" s="83"/>
    </row>
    <row r="1396" spans="1:7" ht="12.75" customHeight="1" x14ac:dyDescent="0.2">
      <c r="A1396" s="1">
        <v>20</v>
      </c>
      <c r="B1396" s="81" t="s">
        <v>126</v>
      </c>
      <c r="C1396" s="1" t="s">
        <v>60</v>
      </c>
      <c r="D1396" s="1">
        <f>4.2*3</f>
        <v>12.600000000000001</v>
      </c>
      <c r="E1396" s="25">
        <f>+F1396*$E$11</f>
        <v>280.59169637749807</v>
      </c>
      <c r="F1396" s="54">
        <v>217.96</v>
      </c>
      <c r="G1396" s="83">
        <f>D1396*E1396</f>
        <v>3535.4553743564761</v>
      </c>
    </row>
    <row r="1397" spans="1:7" x14ac:dyDescent="0.2">
      <c r="A1397" s="1"/>
      <c r="B1397" s="81"/>
      <c r="C1397" s="1"/>
      <c r="D1397" s="1"/>
      <c r="E1397" s="25"/>
      <c r="F1397" s="56"/>
      <c r="G1397" s="83"/>
    </row>
    <row r="1398" spans="1:7" x14ac:dyDescent="0.2">
      <c r="A1398" s="1"/>
      <c r="B1398" s="81"/>
      <c r="C1398" s="1"/>
      <c r="D1398" s="1"/>
      <c r="E1398" s="25"/>
      <c r="F1398" s="56"/>
      <c r="G1398" s="83"/>
    </row>
    <row r="1399" spans="1:7" ht="12.75" customHeight="1" x14ac:dyDescent="0.2">
      <c r="A1399" s="1"/>
      <c r="B1399" s="81"/>
      <c r="C1399" s="1"/>
      <c r="D1399" s="1"/>
      <c r="E1399" s="25"/>
      <c r="F1399" s="57"/>
      <c r="G1399" s="83"/>
    </row>
    <row r="1400" spans="1:7" ht="12.75" customHeight="1" x14ac:dyDescent="0.2">
      <c r="A1400" s="1">
        <v>21</v>
      </c>
      <c r="B1400" s="81" t="s">
        <v>27</v>
      </c>
      <c r="C1400" s="1" t="s">
        <v>60</v>
      </c>
      <c r="D1400" s="82">
        <f>4.4*2+2.2*4</f>
        <v>17.600000000000001</v>
      </c>
      <c r="E1400" s="25">
        <f>+F1400*$E$11</f>
        <v>0.69780033628815041</v>
      </c>
      <c r="F1400" s="54">
        <v>0.54204227445400011</v>
      </c>
      <c r="G1400" s="83">
        <f>D1400*E1400</f>
        <v>12.281285918671449</v>
      </c>
    </row>
    <row r="1401" spans="1:7" x14ac:dyDescent="0.2">
      <c r="A1401" s="1"/>
      <c r="B1401" s="81"/>
      <c r="C1401" s="1"/>
      <c r="D1401" s="82"/>
      <c r="E1401" s="25"/>
      <c r="F1401" s="56"/>
      <c r="G1401" s="83"/>
    </row>
    <row r="1402" spans="1:7" x14ac:dyDescent="0.2">
      <c r="A1402" s="1"/>
      <c r="B1402" s="81"/>
      <c r="C1402" s="1"/>
      <c r="D1402" s="82"/>
      <c r="E1402" s="25"/>
      <c r="F1402" s="56"/>
      <c r="G1402" s="83"/>
    </row>
    <row r="1403" spans="1:7" ht="12.75" customHeight="1" x14ac:dyDescent="0.2">
      <c r="A1403" s="1"/>
      <c r="B1403" s="81"/>
      <c r="C1403" s="1"/>
      <c r="D1403" s="82"/>
      <c r="E1403" s="25"/>
      <c r="F1403" s="57"/>
      <c r="G1403" s="83"/>
    </row>
    <row r="1404" spans="1:7" x14ac:dyDescent="0.2">
      <c r="A1404" s="1"/>
      <c r="B1404" s="122" t="s">
        <v>28</v>
      </c>
      <c r="C1404" s="1"/>
      <c r="D1404" s="1"/>
      <c r="E1404" s="102"/>
      <c r="F1404" s="54"/>
      <c r="G1404" s="83"/>
    </row>
    <row r="1405" spans="1:7" x14ac:dyDescent="0.2">
      <c r="A1405" s="1"/>
      <c r="B1405" s="122"/>
      <c r="C1405" s="1"/>
      <c r="D1405" s="1"/>
      <c r="E1405" s="102"/>
      <c r="F1405" s="56"/>
      <c r="G1405" s="83"/>
    </row>
    <row r="1406" spans="1:7" x14ac:dyDescent="0.2">
      <c r="A1406" s="1"/>
      <c r="B1406" s="122"/>
      <c r="C1406" s="1"/>
      <c r="D1406" s="1"/>
      <c r="E1406" s="102"/>
      <c r="F1406" s="56"/>
      <c r="G1406" s="83"/>
    </row>
    <row r="1407" spans="1:7" ht="12.75" customHeight="1" x14ac:dyDescent="0.2">
      <c r="A1407" s="1"/>
      <c r="B1407" s="122"/>
      <c r="C1407" s="1"/>
      <c r="D1407" s="1"/>
      <c r="E1407" s="102"/>
      <c r="F1407" s="57"/>
      <c r="G1407" s="83"/>
    </row>
    <row r="1408" spans="1:7" ht="13.5" customHeight="1" x14ac:dyDescent="0.2">
      <c r="A1408" s="1">
        <v>22</v>
      </c>
      <c r="B1408" s="81" t="s">
        <v>118</v>
      </c>
      <c r="C1408" s="1" t="s">
        <v>60</v>
      </c>
      <c r="D1408" s="1">
        <f>4.125+1.4+4.125+1.4+1.8*2+1.8+1.8+1.8+2.75+1.4+1.4+6.875+4.125+0.9*2+0.9*2+14*2+1.75*2+1.75*2+17.5*2+7.95+3.975+3.5*7+1.8*10+2.8*2</f>
        <v>170.22499999999999</v>
      </c>
      <c r="E1408" s="25">
        <f>+F1408*$E$11</f>
        <v>122.50633463841567</v>
      </c>
      <c r="F1408" s="54">
        <v>95.161336000000006</v>
      </c>
      <c r="G1408" s="83">
        <f>D1408*E1408</f>
        <v>20853.640813824306</v>
      </c>
    </row>
    <row r="1409" spans="1:7" ht="13.5" customHeight="1" x14ac:dyDescent="0.2">
      <c r="A1409" s="1"/>
      <c r="B1409" s="81"/>
      <c r="C1409" s="1"/>
      <c r="D1409" s="1"/>
      <c r="E1409" s="25"/>
      <c r="F1409" s="56"/>
      <c r="G1409" s="83"/>
    </row>
    <row r="1410" spans="1:7" ht="13.5" customHeight="1" x14ac:dyDescent="0.2">
      <c r="A1410" s="1"/>
      <c r="B1410" s="81"/>
      <c r="C1410" s="1"/>
      <c r="D1410" s="1"/>
      <c r="E1410" s="25"/>
      <c r="F1410" s="56"/>
      <c r="G1410" s="83"/>
    </row>
    <row r="1411" spans="1:7" ht="13.5" customHeight="1" x14ac:dyDescent="0.2">
      <c r="A1411" s="1"/>
      <c r="B1411" s="81"/>
      <c r="C1411" s="1"/>
      <c r="D1411" s="1"/>
      <c r="E1411" s="25"/>
      <c r="F1411" s="57"/>
      <c r="G1411" s="83"/>
    </row>
    <row r="1412" spans="1:7" ht="15" customHeight="1" x14ac:dyDescent="0.2">
      <c r="A1412" s="1">
        <v>23</v>
      </c>
      <c r="B1412" s="81" t="s">
        <v>116</v>
      </c>
      <c r="C1412" s="1" t="s">
        <v>60</v>
      </c>
      <c r="D1412" s="1">
        <f>17+22.875+7.6+33.475+7.6+2.8*2+2.9+3+2.9+21.75+18.3+40.7+16+69.125+9+9+48.975+4*2+4*2+3*2+29.3*2+2.35*2+2.35*2+35*2+74.55+60.825+6.1*7+1.9*10+2.9*2+1.8</f>
        <v>700.47500000000002</v>
      </c>
      <c r="E1412" s="25">
        <f>+F1412*$E$11</f>
        <v>65.476072349689176</v>
      </c>
      <c r="F1412" s="54">
        <v>50.860966000000005</v>
      </c>
      <c r="G1412" s="83">
        <f>D1412*E1412</f>
        <v>45864.351779148528</v>
      </c>
    </row>
    <row r="1413" spans="1:7" ht="15" customHeight="1" x14ac:dyDescent="0.2">
      <c r="A1413" s="1"/>
      <c r="B1413" s="81"/>
      <c r="C1413" s="1"/>
      <c r="D1413" s="1"/>
      <c r="E1413" s="25"/>
      <c r="F1413" s="56"/>
      <c r="G1413" s="83"/>
    </row>
    <row r="1414" spans="1:7" ht="15" customHeight="1" x14ac:dyDescent="0.2">
      <c r="A1414" s="1"/>
      <c r="B1414" s="81"/>
      <c r="C1414" s="1"/>
      <c r="D1414" s="1"/>
      <c r="E1414" s="25"/>
      <c r="F1414" s="56"/>
      <c r="G1414" s="83"/>
    </row>
    <row r="1415" spans="1:7" ht="15" customHeight="1" x14ac:dyDescent="0.2">
      <c r="A1415" s="1"/>
      <c r="B1415" s="81"/>
      <c r="C1415" s="1"/>
      <c r="D1415" s="1"/>
      <c r="E1415" s="25"/>
      <c r="F1415" s="57"/>
      <c r="G1415" s="83"/>
    </row>
    <row r="1416" spans="1:7" ht="10.5" customHeight="1" x14ac:dyDescent="0.2">
      <c r="A1416" s="1"/>
      <c r="B1416" s="121" t="s">
        <v>29</v>
      </c>
      <c r="C1416" s="1"/>
      <c r="D1416" s="1"/>
      <c r="E1416" s="102"/>
      <c r="F1416" s="54"/>
      <c r="G1416" s="83"/>
    </row>
    <row r="1417" spans="1:7" ht="10.5" customHeight="1" x14ac:dyDescent="0.2">
      <c r="A1417" s="1"/>
      <c r="B1417" s="121"/>
      <c r="C1417" s="1"/>
      <c r="D1417" s="1"/>
      <c r="E1417" s="102"/>
      <c r="F1417" s="56"/>
      <c r="G1417" s="83"/>
    </row>
    <row r="1418" spans="1:7" ht="10.5" customHeight="1" x14ac:dyDescent="0.2">
      <c r="A1418" s="1"/>
      <c r="B1418" s="121"/>
      <c r="C1418" s="1"/>
      <c r="D1418" s="1"/>
      <c r="E1418" s="102"/>
      <c r="F1418" s="56"/>
      <c r="G1418" s="83"/>
    </row>
    <row r="1419" spans="1:7" ht="10.5" customHeight="1" x14ac:dyDescent="0.2">
      <c r="A1419" s="1"/>
      <c r="B1419" s="121"/>
      <c r="C1419" s="1"/>
      <c r="D1419" s="1"/>
      <c r="E1419" s="102"/>
      <c r="F1419" s="57"/>
      <c r="G1419" s="83"/>
    </row>
    <row r="1420" spans="1:7" ht="10.5" customHeight="1" x14ac:dyDescent="0.2">
      <c r="A1420" s="1">
        <v>24</v>
      </c>
      <c r="B1420" s="2" t="s">
        <v>30</v>
      </c>
      <c r="C1420" s="1" t="s">
        <v>60</v>
      </c>
      <c r="D1420" s="123">
        <v>7012</v>
      </c>
      <c r="E1420" s="25">
        <f>+F1420*$E$11</f>
        <v>1.5678572571417702</v>
      </c>
      <c r="F1420" s="54">
        <v>1.2178912354800002</v>
      </c>
      <c r="G1420" s="83">
        <f>D1420*E1420</f>
        <v>10993.815087078092</v>
      </c>
    </row>
    <row r="1421" spans="1:7" ht="10.5" customHeight="1" x14ac:dyDescent="0.2">
      <c r="A1421" s="1"/>
      <c r="B1421" s="3"/>
      <c r="C1421" s="1"/>
      <c r="D1421" s="6"/>
      <c r="E1421" s="25"/>
      <c r="F1421" s="56"/>
      <c r="G1421" s="83"/>
    </row>
    <row r="1422" spans="1:7" ht="10.5" customHeight="1" x14ac:dyDescent="0.2">
      <c r="A1422" s="1"/>
      <c r="B1422" s="3"/>
      <c r="C1422" s="1"/>
      <c r="D1422" s="6"/>
      <c r="E1422" s="25"/>
      <c r="F1422" s="56"/>
      <c r="G1422" s="83"/>
    </row>
    <row r="1423" spans="1:7" ht="10.5" customHeight="1" x14ac:dyDescent="0.2">
      <c r="A1423" s="1"/>
      <c r="B1423" s="4"/>
      <c r="C1423" s="1"/>
      <c r="D1423" s="7"/>
      <c r="E1423" s="25"/>
      <c r="F1423" s="57"/>
      <c r="G1423" s="83"/>
    </row>
    <row r="1424" spans="1:7" ht="10.5" customHeight="1" x14ac:dyDescent="0.2">
      <c r="A1424" s="1">
        <v>25</v>
      </c>
      <c r="B1424" s="81" t="s">
        <v>63</v>
      </c>
      <c r="C1424" s="1" t="s">
        <v>60</v>
      </c>
      <c r="D1424" s="82">
        <f>1474+700</f>
        <v>2174</v>
      </c>
      <c r="E1424" s="25">
        <f>+F1424*$E$11</f>
        <v>14.292361596799084</v>
      </c>
      <c r="F1424" s="54">
        <v>11.102121601800002</v>
      </c>
      <c r="G1424" s="83">
        <f>D1424*E1424</f>
        <v>31071.594111441209</v>
      </c>
    </row>
    <row r="1425" spans="1:7" ht="10.5" customHeight="1" x14ac:dyDescent="0.2">
      <c r="A1425" s="1"/>
      <c r="B1425" s="81"/>
      <c r="C1425" s="1"/>
      <c r="D1425" s="82"/>
      <c r="E1425" s="25"/>
      <c r="F1425" s="56"/>
      <c r="G1425" s="83"/>
    </row>
    <row r="1426" spans="1:7" ht="10.5" customHeight="1" x14ac:dyDescent="0.2">
      <c r="A1426" s="1"/>
      <c r="B1426" s="81"/>
      <c r="C1426" s="1"/>
      <c r="D1426" s="82"/>
      <c r="E1426" s="25"/>
      <c r="F1426" s="56"/>
      <c r="G1426" s="83"/>
    </row>
    <row r="1427" spans="1:7" ht="10.5" customHeight="1" x14ac:dyDescent="0.2">
      <c r="A1427" s="1"/>
      <c r="B1427" s="81"/>
      <c r="C1427" s="1"/>
      <c r="D1427" s="82"/>
      <c r="E1427" s="25"/>
      <c r="F1427" s="57"/>
      <c r="G1427" s="83"/>
    </row>
    <row r="1428" spans="1:7" x14ac:dyDescent="0.2">
      <c r="A1428" s="1">
        <v>26</v>
      </c>
      <c r="B1428" s="81" t="s">
        <v>64</v>
      </c>
      <c r="C1428" s="1" t="s">
        <v>60</v>
      </c>
      <c r="D1428" s="82">
        <v>91</v>
      </c>
      <c r="E1428" s="25">
        <f>+F1428*$E$11</f>
        <v>10.76733581579696</v>
      </c>
      <c r="F1428" s="54">
        <v>8.3639271750000006</v>
      </c>
      <c r="G1428" s="83">
        <f>D1428*E1428</f>
        <v>979.82755923752336</v>
      </c>
    </row>
    <row r="1429" spans="1:7" x14ac:dyDescent="0.2">
      <c r="A1429" s="1"/>
      <c r="B1429" s="81"/>
      <c r="C1429" s="1"/>
      <c r="D1429" s="82"/>
      <c r="E1429" s="25"/>
      <c r="F1429" s="56"/>
      <c r="G1429" s="83"/>
    </row>
    <row r="1430" spans="1:7" x14ac:dyDescent="0.2">
      <c r="A1430" s="1"/>
      <c r="B1430" s="81"/>
      <c r="C1430" s="1"/>
      <c r="D1430" s="82"/>
      <c r="E1430" s="25"/>
      <c r="F1430" s="56"/>
      <c r="G1430" s="83"/>
    </row>
    <row r="1431" spans="1:7" ht="12.75" customHeight="1" x14ac:dyDescent="0.2">
      <c r="A1431" s="1"/>
      <c r="B1431" s="81"/>
      <c r="C1431" s="1"/>
      <c r="D1431" s="82"/>
      <c r="E1431" s="25"/>
      <c r="F1431" s="57"/>
      <c r="G1431" s="83"/>
    </row>
    <row r="1432" spans="1:7" x14ac:dyDescent="0.2">
      <c r="A1432" s="1">
        <v>27</v>
      </c>
      <c r="B1432" s="81" t="s">
        <v>65</v>
      </c>
      <c r="C1432" s="1" t="s">
        <v>60</v>
      </c>
      <c r="D1432" s="82">
        <v>240</v>
      </c>
      <c r="E1432" s="25">
        <f>+F1432*$E$11</f>
        <v>15.991015324600827</v>
      </c>
      <c r="F1432" s="54">
        <v>12.421613843699998</v>
      </c>
      <c r="G1432" s="83">
        <f>D1432*E1432</f>
        <v>3837.8436779041986</v>
      </c>
    </row>
    <row r="1433" spans="1:7" x14ac:dyDescent="0.2">
      <c r="A1433" s="1"/>
      <c r="B1433" s="81"/>
      <c r="C1433" s="1"/>
      <c r="D1433" s="82"/>
      <c r="E1433" s="25"/>
      <c r="F1433" s="56"/>
      <c r="G1433" s="83"/>
    </row>
    <row r="1434" spans="1:7" x14ac:dyDescent="0.2">
      <c r="A1434" s="1"/>
      <c r="B1434" s="81"/>
      <c r="C1434" s="1"/>
      <c r="D1434" s="82"/>
      <c r="E1434" s="25"/>
      <c r="F1434" s="56"/>
      <c r="G1434" s="83"/>
    </row>
    <row r="1435" spans="1:7" ht="12.75" customHeight="1" x14ac:dyDescent="0.2">
      <c r="A1435" s="1"/>
      <c r="B1435" s="81"/>
      <c r="C1435" s="1"/>
      <c r="D1435" s="82"/>
      <c r="E1435" s="25"/>
      <c r="F1435" s="57"/>
      <c r="G1435" s="83"/>
    </row>
    <row r="1436" spans="1:7" x14ac:dyDescent="0.2">
      <c r="A1436" s="1">
        <v>28</v>
      </c>
      <c r="B1436" s="81" t="s">
        <v>66</v>
      </c>
      <c r="C1436" s="1" t="s">
        <v>60</v>
      </c>
      <c r="D1436" s="82">
        <v>55</v>
      </c>
      <c r="E1436" s="25">
        <f>+F1436*$E$11</f>
        <v>15.991015324600827</v>
      </c>
      <c r="F1436" s="54">
        <v>12.421613843699998</v>
      </c>
      <c r="G1436" s="83">
        <f>D1436*E1436</f>
        <v>879.50584285304546</v>
      </c>
    </row>
    <row r="1437" spans="1:7" x14ac:dyDescent="0.2">
      <c r="A1437" s="1"/>
      <c r="B1437" s="81"/>
      <c r="C1437" s="1"/>
      <c r="D1437" s="82"/>
      <c r="E1437" s="25"/>
      <c r="F1437" s="56"/>
      <c r="G1437" s="83"/>
    </row>
    <row r="1438" spans="1:7" x14ac:dyDescent="0.2">
      <c r="A1438" s="1"/>
      <c r="B1438" s="81"/>
      <c r="C1438" s="1"/>
      <c r="D1438" s="82"/>
      <c r="E1438" s="25"/>
      <c r="F1438" s="56"/>
      <c r="G1438" s="83"/>
    </row>
    <row r="1439" spans="1:7" ht="12.75" customHeight="1" x14ac:dyDescent="0.2">
      <c r="A1439" s="1"/>
      <c r="B1439" s="81"/>
      <c r="C1439" s="1"/>
      <c r="D1439" s="82"/>
      <c r="E1439" s="25"/>
      <c r="F1439" s="57"/>
      <c r="G1439" s="83"/>
    </row>
    <row r="1440" spans="1:7" ht="12.75" customHeight="1" x14ac:dyDescent="0.2">
      <c r="A1440" s="1">
        <v>29</v>
      </c>
      <c r="B1440" s="81" t="s">
        <v>67</v>
      </c>
      <c r="C1440" s="1" t="s">
        <v>60</v>
      </c>
      <c r="D1440" s="1">
        <f>695*0.15</f>
        <v>104.25</v>
      </c>
      <c r="E1440" s="25">
        <f>+F1440*$E$11</f>
        <v>5.2025483619534496</v>
      </c>
      <c r="F1440" s="54">
        <v>4.0412722671800001</v>
      </c>
      <c r="G1440" s="83">
        <f>D1440*E1440</f>
        <v>542.36566673364712</v>
      </c>
    </row>
    <row r="1441" spans="1:7" x14ac:dyDescent="0.2">
      <c r="A1441" s="1"/>
      <c r="B1441" s="81"/>
      <c r="C1441" s="1"/>
      <c r="D1441" s="1"/>
      <c r="E1441" s="25"/>
      <c r="F1441" s="56"/>
      <c r="G1441" s="83"/>
    </row>
    <row r="1442" spans="1:7" x14ac:dyDescent="0.2">
      <c r="A1442" s="1"/>
      <c r="B1442" s="81"/>
      <c r="C1442" s="1"/>
      <c r="D1442" s="1"/>
      <c r="E1442" s="25"/>
      <c r="F1442" s="56"/>
      <c r="G1442" s="83"/>
    </row>
    <row r="1443" spans="1:7" ht="12.75" customHeight="1" x14ac:dyDescent="0.2">
      <c r="A1443" s="1"/>
      <c r="B1443" s="81"/>
      <c r="C1443" s="1"/>
      <c r="D1443" s="1"/>
      <c r="E1443" s="25"/>
      <c r="F1443" s="57"/>
      <c r="G1443" s="83"/>
    </row>
    <row r="1444" spans="1:7" x14ac:dyDescent="0.2">
      <c r="A1444" s="1">
        <v>30</v>
      </c>
      <c r="B1444" s="81" t="s">
        <v>68</v>
      </c>
      <c r="C1444" s="1" t="s">
        <v>60</v>
      </c>
      <c r="D1444" s="82">
        <f>16.74+4.805+20.925+4.805+15.345+4.805</f>
        <v>67.424999999999997</v>
      </c>
      <c r="E1444" s="25">
        <f>+F1444*$E$11</f>
        <v>31.863384379617269</v>
      </c>
      <c r="F1444" s="54">
        <v>24.751064800000002</v>
      </c>
      <c r="G1444" s="83">
        <f>D1444*E1444</f>
        <v>2148.3886917956943</v>
      </c>
    </row>
    <row r="1445" spans="1:7" x14ac:dyDescent="0.2">
      <c r="A1445" s="1"/>
      <c r="B1445" s="81"/>
      <c r="C1445" s="1"/>
      <c r="D1445" s="82"/>
      <c r="E1445" s="25"/>
      <c r="F1445" s="56"/>
      <c r="G1445" s="83"/>
    </row>
    <row r="1446" spans="1:7" x14ac:dyDescent="0.2">
      <c r="A1446" s="1"/>
      <c r="B1446" s="81"/>
      <c r="C1446" s="1"/>
      <c r="D1446" s="82"/>
      <c r="E1446" s="25"/>
      <c r="F1446" s="56"/>
      <c r="G1446" s="83"/>
    </row>
    <row r="1447" spans="1:7" ht="12.75" customHeight="1" x14ac:dyDescent="0.2">
      <c r="A1447" s="1"/>
      <c r="B1447" s="81"/>
      <c r="C1447" s="1"/>
      <c r="D1447" s="82"/>
      <c r="E1447" s="25"/>
      <c r="F1447" s="57"/>
      <c r="G1447" s="83"/>
    </row>
    <row r="1448" spans="1:7" ht="12.75" customHeight="1" x14ac:dyDescent="0.2">
      <c r="A1448" s="1">
        <v>31</v>
      </c>
      <c r="B1448" s="81" t="s">
        <v>69</v>
      </c>
      <c r="C1448" s="1" t="s">
        <v>60</v>
      </c>
      <c r="D1448" s="1">
        <f>3.6+4.5+3</f>
        <v>11.1</v>
      </c>
      <c r="E1448" s="25">
        <f>+F1448*$E$11</f>
        <v>5.9995107124408857</v>
      </c>
      <c r="F1448" s="54">
        <v>4.6603423115</v>
      </c>
      <c r="G1448" s="83">
        <f>D1448*E1448</f>
        <v>66.594568908093834</v>
      </c>
    </row>
    <row r="1449" spans="1:7" x14ac:dyDescent="0.2">
      <c r="A1449" s="1"/>
      <c r="B1449" s="81"/>
      <c r="C1449" s="1"/>
      <c r="D1449" s="1"/>
      <c r="E1449" s="25"/>
      <c r="F1449" s="56"/>
      <c r="G1449" s="83"/>
    </row>
    <row r="1450" spans="1:7" x14ac:dyDescent="0.2">
      <c r="A1450" s="1"/>
      <c r="B1450" s="81"/>
      <c r="C1450" s="1"/>
      <c r="D1450" s="1"/>
      <c r="E1450" s="25"/>
      <c r="F1450" s="56"/>
      <c r="G1450" s="83"/>
    </row>
    <row r="1451" spans="1:7" ht="12.75" customHeight="1" x14ac:dyDescent="0.2">
      <c r="A1451" s="1"/>
      <c r="B1451" s="81"/>
      <c r="C1451" s="1"/>
      <c r="D1451" s="1"/>
      <c r="E1451" s="25"/>
      <c r="F1451" s="57"/>
      <c r="G1451" s="83"/>
    </row>
    <row r="1452" spans="1:7" ht="12.75" customHeight="1" x14ac:dyDescent="0.2">
      <c r="A1452" s="1">
        <v>32</v>
      </c>
      <c r="B1452" s="81" t="s">
        <v>70</v>
      </c>
      <c r="C1452" s="1" t="s">
        <v>60</v>
      </c>
      <c r="D1452" s="1">
        <v>95</v>
      </c>
      <c r="E1452" s="25">
        <f>+F1452*$E$11</f>
        <v>5.8953654900837851</v>
      </c>
      <c r="F1452" s="54">
        <v>4.5794436500000009</v>
      </c>
      <c r="G1452" s="83">
        <f>D1452*E1452</f>
        <v>560.05972155795962</v>
      </c>
    </row>
    <row r="1453" spans="1:7" x14ac:dyDescent="0.2">
      <c r="A1453" s="1"/>
      <c r="B1453" s="81"/>
      <c r="C1453" s="1"/>
      <c r="D1453" s="1"/>
      <c r="E1453" s="25"/>
      <c r="F1453" s="56"/>
      <c r="G1453" s="83"/>
    </row>
    <row r="1454" spans="1:7" x14ac:dyDescent="0.2">
      <c r="A1454" s="1"/>
      <c r="B1454" s="81"/>
      <c r="C1454" s="1"/>
      <c r="D1454" s="1"/>
      <c r="E1454" s="25"/>
      <c r="F1454" s="56"/>
      <c r="G1454" s="83"/>
    </row>
    <row r="1455" spans="1:7" ht="12.75" customHeight="1" x14ac:dyDescent="0.2">
      <c r="A1455" s="1"/>
      <c r="B1455" s="81"/>
      <c r="C1455" s="1"/>
      <c r="D1455" s="1"/>
      <c r="E1455" s="25"/>
      <c r="F1455" s="57"/>
      <c r="G1455" s="83"/>
    </row>
    <row r="1456" spans="1:7" ht="12.75" customHeight="1" x14ac:dyDescent="0.2">
      <c r="A1456" s="1">
        <v>33</v>
      </c>
      <c r="B1456" s="81" t="s">
        <v>71</v>
      </c>
      <c r="C1456" s="1" t="s">
        <v>60</v>
      </c>
      <c r="D1456" s="1">
        <v>865</v>
      </c>
      <c r="E1456" s="25">
        <f>+F1456*$E$11</f>
        <v>3.8293337556942184</v>
      </c>
      <c r="F1456" s="54">
        <v>2.974576925</v>
      </c>
      <c r="G1456" s="83">
        <f>D1456*E1456</f>
        <v>3312.3736986754989</v>
      </c>
    </row>
    <row r="1457" spans="1:7" x14ac:dyDescent="0.2">
      <c r="A1457" s="1"/>
      <c r="B1457" s="81"/>
      <c r="C1457" s="1"/>
      <c r="D1457" s="1"/>
      <c r="E1457" s="25"/>
      <c r="F1457" s="56"/>
      <c r="G1457" s="83"/>
    </row>
    <row r="1458" spans="1:7" x14ac:dyDescent="0.2">
      <c r="A1458" s="1"/>
      <c r="B1458" s="81"/>
      <c r="C1458" s="1"/>
      <c r="D1458" s="1"/>
      <c r="E1458" s="25"/>
      <c r="F1458" s="56"/>
      <c r="G1458" s="83"/>
    </row>
    <row r="1459" spans="1:7" ht="12.75" customHeight="1" x14ac:dyDescent="0.2">
      <c r="A1459" s="1"/>
      <c r="B1459" s="81"/>
      <c r="C1459" s="1"/>
      <c r="D1459" s="1"/>
      <c r="E1459" s="25"/>
      <c r="F1459" s="57"/>
      <c r="G1459" s="83"/>
    </row>
    <row r="1460" spans="1:7" ht="12.75" customHeight="1" x14ac:dyDescent="0.2">
      <c r="A1460" s="1">
        <v>34</v>
      </c>
      <c r="B1460" s="81" t="s">
        <v>72</v>
      </c>
      <c r="C1460" s="1" t="s">
        <v>60</v>
      </c>
      <c r="D1460" s="1">
        <f>980+465</f>
        <v>1445</v>
      </c>
      <c r="E1460" s="25">
        <f>+F1460*$E$11</f>
        <v>27.473958097979978</v>
      </c>
      <c r="F1460" s="54">
        <v>21.341415246228003</v>
      </c>
      <c r="G1460" s="83">
        <f>D1460*E1460</f>
        <v>39699.869451581071</v>
      </c>
    </row>
    <row r="1461" spans="1:7" x14ac:dyDescent="0.2">
      <c r="A1461" s="1"/>
      <c r="B1461" s="81"/>
      <c r="C1461" s="1"/>
      <c r="D1461" s="1"/>
      <c r="E1461" s="25"/>
      <c r="F1461" s="56"/>
      <c r="G1461" s="83"/>
    </row>
    <row r="1462" spans="1:7" x14ac:dyDescent="0.2">
      <c r="A1462" s="1"/>
      <c r="B1462" s="81"/>
      <c r="C1462" s="1"/>
      <c r="D1462" s="1"/>
      <c r="E1462" s="25"/>
      <c r="F1462" s="56"/>
      <c r="G1462" s="83"/>
    </row>
    <row r="1463" spans="1:7" ht="12.75" customHeight="1" x14ac:dyDescent="0.2">
      <c r="A1463" s="1"/>
      <c r="B1463" s="81"/>
      <c r="C1463" s="1"/>
      <c r="D1463" s="1"/>
      <c r="E1463" s="25"/>
      <c r="F1463" s="57"/>
      <c r="G1463" s="83"/>
    </row>
    <row r="1464" spans="1:7" x14ac:dyDescent="0.2">
      <c r="A1464" s="1">
        <v>35</v>
      </c>
      <c r="B1464" s="81" t="s">
        <v>73</v>
      </c>
      <c r="C1464" s="1" t="s">
        <v>60</v>
      </c>
      <c r="D1464" s="82">
        <f>20.925+4.805+20.925+7.2075</f>
        <v>53.862499999999997</v>
      </c>
      <c r="E1464" s="25">
        <f>+F1464*$E$11</f>
        <v>24.042515159618951</v>
      </c>
      <c r="F1464" s="54">
        <v>18.675914761000001</v>
      </c>
      <c r="G1464" s="83">
        <f>D1464*E1464</f>
        <v>1294.9899727849756</v>
      </c>
    </row>
    <row r="1465" spans="1:7" x14ac:dyDescent="0.2">
      <c r="A1465" s="1"/>
      <c r="B1465" s="81"/>
      <c r="C1465" s="1"/>
      <c r="D1465" s="82"/>
      <c r="E1465" s="25"/>
      <c r="F1465" s="56"/>
      <c r="G1465" s="83"/>
    </row>
    <row r="1466" spans="1:7" x14ac:dyDescent="0.2">
      <c r="A1466" s="1"/>
      <c r="B1466" s="81"/>
      <c r="C1466" s="1"/>
      <c r="D1466" s="82"/>
      <c r="E1466" s="25"/>
      <c r="F1466" s="56"/>
      <c r="G1466" s="83"/>
    </row>
    <row r="1467" spans="1:7" ht="12.75" customHeight="1" x14ac:dyDescent="0.2">
      <c r="A1467" s="1"/>
      <c r="B1467" s="81"/>
      <c r="C1467" s="1"/>
      <c r="D1467" s="82"/>
      <c r="E1467" s="25"/>
      <c r="F1467" s="57"/>
      <c r="G1467" s="83"/>
    </row>
    <row r="1468" spans="1:7" ht="12.75" customHeight="1" x14ac:dyDescent="0.2">
      <c r="A1468" s="1">
        <v>36</v>
      </c>
      <c r="B1468" s="81" t="s">
        <v>74</v>
      </c>
      <c r="C1468" s="1" t="s">
        <v>17</v>
      </c>
      <c r="D1468" s="1">
        <f>23+22</f>
        <v>45</v>
      </c>
      <c r="E1468" s="25">
        <f>+F1468*$E$11</f>
        <v>6.7052754373408643</v>
      </c>
      <c r="F1468" s="54">
        <v>5.2085712200000005</v>
      </c>
      <c r="G1468" s="83">
        <f>D1468*E1468</f>
        <v>301.73739468033887</v>
      </c>
    </row>
    <row r="1469" spans="1:7" x14ac:dyDescent="0.2">
      <c r="A1469" s="1"/>
      <c r="B1469" s="81"/>
      <c r="C1469" s="1"/>
      <c r="D1469" s="1"/>
      <c r="E1469" s="25"/>
      <c r="F1469" s="56"/>
      <c r="G1469" s="83"/>
    </row>
    <row r="1470" spans="1:7" x14ac:dyDescent="0.2">
      <c r="A1470" s="1"/>
      <c r="B1470" s="81"/>
      <c r="C1470" s="1"/>
      <c r="D1470" s="1"/>
      <c r="E1470" s="25"/>
      <c r="F1470" s="56"/>
      <c r="G1470" s="83"/>
    </row>
    <row r="1471" spans="1:7" ht="12.75" customHeight="1" x14ac:dyDescent="0.2">
      <c r="A1471" s="1"/>
      <c r="B1471" s="81"/>
      <c r="C1471" s="1"/>
      <c r="D1471" s="1"/>
      <c r="E1471" s="25"/>
      <c r="F1471" s="57"/>
      <c r="G1471" s="83"/>
    </row>
    <row r="1472" spans="1:7" ht="12.75" customHeight="1" x14ac:dyDescent="0.2">
      <c r="A1472" s="1">
        <v>37</v>
      </c>
      <c r="B1472" s="2" t="s">
        <v>75</v>
      </c>
      <c r="C1472" s="1" t="s">
        <v>60</v>
      </c>
      <c r="D1472" s="110">
        <f>550+400</f>
        <v>950</v>
      </c>
      <c r="E1472" s="25">
        <f>+F1472*$E$11</f>
        <v>12.28617744234106</v>
      </c>
      <c r="F1472" s="54">
        <v>9.5437437027000005</v>
      </c>
      <c r="G1472" s="83">
        <f>D1472*E1472</f>
        <v>11671.868570224007</v>
      </c>
    </row>
    <row r="1473" spans="1:7" x14ac:dyDescent="0.2">
      <c r="A1473" s="1"/>
      <c r="B1473" s="3"/>
      <c r="C1473" s="1"/>
      <c r="D1473" s="110"/>
      <c r="E1473" s="25"/>
      <c r="F1473" s="56"/>
      <c r="G1473" s="83"/>
    </row>
    <row r="1474" spans="1:7" x14ac:dyDescent="0.2">
      <c r="A1474" s="1"/>
      <c r="B1474" s="3"/>
      <c r="C1474" s="1"/>
      <c r="D1474" s="110"/>
      <c r="E1474" s="25"/>
      <c r="F1474" s="56"/>
      <c r="G1474" s="83"/>
    </row>
    <row r="1475" spans="1:7" ht="12.75" customHeight="1" x14ac:dyDescent="0.2">
      <c r="A1475" s="1"/>
      <c r="B1475" s="4"/>
      <c r="C1475" s="1"/>
      <c r="D1475" s="110"/>
      <c r="E1475" s="25"/>
      <c r="F1475" s="57"/>
      <c r="G1475" s="83"/>
    </row>
    <row r="1476" spans="1:7" ht="12.75" customHeight="1" x14ac:dyDescent="0.2">
      <c r="A1476" s="1">
        <v>38</v>
      </c>
      <c r="B1476" s="2" t="s">
        <v>76</v>
      </c>
      <c r="C1476" s="1" t="s">
        <v>60</v>
      </c>
      <c r="D1476" s="110">
        <f>145+15</f>
        <v>160</v>
      </c>
      <c r="E1476" s="25">
        <f>+F1476*$E$11</f>
        <v>17.820109441154358</v>
      </c>
      <c r="F1476" s="54">
        <v>13.842430492200002</v>
      </c>
      <c r="G1476" s="83">
        <f>D1476*E1476</f>
        <v>2851.2175105846973</v>
      </c>
    </row>
    <row r="1477" spans="1:7" x14ac:dyDescent="0.2">
      <c r="A1477" s="1"/>
      <c r="B1477" s="3"/>
      <c r="C1477" s="1"/>
      <c r="D1477" s="110"/>
      <c r="E1477" s="25"/>
      <c r="F1477" s="56"/>
      <c r="G1477" s="83"/>
    </row>
    <row r="1478" spans="1:7" x14ac:dyDescent="0.2">
      <c r="A1478" s="1"/>
      <c r="B1478" s="3"/>
      <c r="C1478" s="1"/>
      <c r="D1478" s="110"/>
      <c r="E1478" s="25"/>
      <c r="F1478" s="56"/>
      <c r="G1478" s="83"/>
    </row>
    <row r="1479" spans="1:7" ht="12.75" customHeight="1" x14ac:dyDescent="0.2">
      <c r="A1479" s="1"/>
      <c r="B1479" s="4"/>
      <c r="C1479" s="1"/>
      <c r="D1479" s="110"/>
      <c r="E1479" s="25"/>
      <c r="F1479" s="57"/>
      <c r="G1479" s="83"/>
    </row>
    <row r="1480" spans="1:7" ht="12.75" customHeight="1" x14ac:dyDescent="0.2">
      <c r="A1480" s="1">
        <v>39</v>
      </c>
      <c r="B1480" s="2" t="s">
        <v>77</v>
      </c>
      <c r="C1480" s="1" t="s">
        <v>60</v>
      </c>
      <c r="D1480" s="110">
        <f>0.15*240</f>
        <v>36</v>
      </c>
      <c r="E1480" s="25">
        <f>+F1480*$E$11</f>
        <v>14.213944959310753</v>
      </c>
      <c r="F1480" s="54">
        <v>11.041208572200002</v>
      </c>
      <c r="G1480" s="83">
        <f>D1480*E1480</f>
        <v>511.70201853518711</v>
      </c>
    </row>
    <row r="1481" spans="1:7" x14ac:dyDescent="0.2">
      <c r="A1481" s="1"/>
      <c r="B1481" s="3"/>
      <c r="C1481" s="1"/>
      <c r="D1481" s="110"/>
      <c r="E1481" s="25"/>
      <c r="F1481" s="56"/>
      <c r="G1481" s="83"/>
    </row>
    <row r="1482" spans="1:7" x14ac:dyDescent="0.2">
      <c r="A1482" s="1"/>
      <c r="B1482" s="3"/>
      <c r="C1482" s="1"/>
      <c r="D1482" s="110"/>
      <c r="E1482" s="25"/>
      <c r="F1482" s="56"/>
      <c r="G1482" s="83"/>
    </row>
    <row r="1483" spans="1:7" ht="12.75" customHeight="1" x14ac:dyDescent="0.2">
      <c r="A1483" s="1"/>
      <c r="B1483" s="4"/>
      <c r="C1483" s="1"/>
      <c r="D1483" s="110"/>
      <c r="E1483" s="25"/>
      <c r="F1483" s="57"/>
      <c r="G1483" s="83"/>
    </row>
    <row r="1484" spans="1:7" ht="12.75" customHeight="1" x14ac:dyDescent="0.2">
      <c r="A1484" s="1">
        <v>40</v>
      </c>
      <c r="B1484" s="2" t="s">
        <v>78</v>
      </c>
      <c r="C1484" s="1" t="s">
        <v>60</v>
      </c>
      <c r="D1484" s="110">
        <v>121</v>
      </c>
      <c r="E1484" s="25">
        <f>+F1484*$E$11</f>
        <v>20.106417722643208</v>
      </c>
      <c r="F1484" s="54">
        <v>15.618405189480004</v>
      </c>
      <c r="G1484" s="83">
        <f>D1484*E1484</f>
        <v>2432.8765444398282</v>
      </c>
    </row>
    <row r="1485" spans="1:7" x14ac:dyDescent="0.2">
      <c r="A1485" s="1"/>
      <c r="B1485" s="3"/>
      <c r="C1485" s="1"/>
      <c r="D1485" s="110"/>
      <c r="E1485" s="25"/>
      <c r="F1485" s="56"/>
      <c r="G1485" s="83"/>
    </row>
    <row r="1486" spans="1:7" x14ac:dyDescent="0.2">
      <c r="A1486" s="1"/>
      <c r="B1486" s="3"/>
      <c r="C1486" s="1"/>
      <c r="D1486" s="110"/>
      <c r="E1486" s="25"/>
      <c r="F1486" s="56"/>
      <c r="G1486" s="83"/>
    </row>
    <row r="1487" spans="1:7" ht="12.75" customHeight="1" x14ac:dyDescent="0.2">
      <c r="A1487" s="1"/>
      <c r="B1487" s="4"/>
      <c r="C1487" s="1"/>
      <c r="D1487" s="110"/>
      <c r="E1487" s="25"/>
      <c r="F1487" s="57"/>
      <c r="G1487" s="83"/>
    </row>
    <row r="1488" spans="1:7" x14ac:dyDescent="0.2">
      <c r="A1488" s="1">
        <v>41</v>
      </c>
      <c r="B1488" s="2" t="s">
        <v>79</v>
      </c>
      <c r="C1488" s="1" t="s">
        <v>60</v>
      </c>
      <c r="D1488" s="110">
        <v>555</v>
      </c>
      <c r="E1488" s="25">
        <f>+F1488*$E$11</f>
        <v>19.117538953104656</v>
      </c>
      <c r="F1488" s="54">
        <v>14.850256953480004</v>
      </c>
      <c r="G1488" s="83">
        <f>D1488*E1488</f>
        <v>10610.234118973085</v>
      </c>
    </row>
    <row r="1489" spans="1:7" x14ac:dyDescent="0.2">
      <c r="A1489" s="1"/>
      <c r="B1489" s="3"/>
      <c r="C1489" s="1"/>
      <c r="D1489" s="110"/>
      <c r="E1489" s="25"/>
      <c r="F1489" s="56"/>
      <c r="G1489" s="83"/>
    </row>
    <row r="1490" spans="1:7" x14ac:dyDescent="0.2">
      <c r="A1490" s="1"/>
      <c r="B1490" s="3"/>
      <c r="C1490" s="1"/>
      <c r="D1490" s="110"/>
      <c r="E1490" s="25"/>
      <c r="F1490" s="56"/>
      <c r="G1490" s="83"/>
    </row>
    <row r="1491" spans="1:7" ht="12.75" customHeight="1" x14ac:dyDescent="0.2">
      <c r="A1491" s="1"/>
      <c r="B1491" s="4"/>
      <c r="C1491" s="1"/>
      <c r="D1491" s="110"/>
      <c r="E1491" s="25"/>
      <c r="F1491" s="57"/>
      <c r="G1491" s="83"/>
    </row>
    <row r="1492" spans="1:7" x14ac:dyDescent="0.2">
      <c r="A1492" s="1">
        <v>42</v>
      </c>
      <c r="B1492" s="2" t="s">
        <v>80</v>
      </c>
      <c r="C1492" s="1" t="s">
        <v>60</v>
      </c>
      <c r="D1492" s="110">
        <v>205</v>
      </c>
      <c r="E1492" s="25">
        <f>+F1492*$E$11</f>
        <v>21.416468810279952</v>
      </c>
      <c r="F1492" s="54">
        <v>16.636035927480002</v>
      </c>
      <c r="G1492" s="83">
        <f>D1492*E1492</f>
        <v>4390.3761061073901</v>
      </c>
    </row>
    <row r="1493" spans="1:7" x14ac:dyDescent="0.2">
      <c r="A1493" s="1"/>
      <c r="B1493" s="3"/>
      <c r="C1493" s="1"/>
      <c r="D1493" s="110"/>
      <c r="E1493" s="25"/>
      <c r="F1493" s="56"/>
      <c r="G1493" s="83"/>
    </row>
    <row r="1494" spans="1:7" x14ac:dyDescent="0.2">
      <c r="A1494" s="1"/>
      <c r="B1494" s="3"/>
      <c r="C1494" s="1"/>
      <c r="D1494" s="110"/>
      <c r="E1494" s="25"/>
      <c r="F1494" s="56"/>
      <c r="G1494" s="83"/>
    </row>
    <row r="1495" spans="1:7" ht="12.75" customHeight="1" x14ac:dyDescent="0.2">
      <c r="A1495" s="1"/>
      <c r="B1495" s="4"/>
      <c r="C1495" s="1"/>
      <c r="D1495" s="110"/>
      <c r="E1495" s="25"/>
      <c r="F1495" s="57"/>
      <c r="G1495" s="83"/>
    </row>
    <row r="1496" spans="1:7" ht="8.25" customHeight="1" x14ac:dyDescent="0.2">
      <c r="A1496" s="1"/>
      <c r="B1496" s="121" t="s">
        <v>111</v>
      </c>
      <c r="C1496" s="102"/>
      <c r="D1496" s="110"/>
      <c r="E1496" s="102"/>
      <c r="F1496" s="54"/>
      <c r="G1496" s="83"/>
    </row>
    <row r="1497" spans="1:7" ht="8.25" customHeight="1" x14ac:dyDescent="0.2">
      <c r="A1497" s="1"/>
      <c r="B1497" s="121"/>
      <c r="C1497" s="102"/>
      <c r="D1497" s="110"/>
      <c r="E1497" s="102"/>
      <c r="F1497" s="56"/>
      <c r="G1497" s="83"/>
    </row>
    <row r="1498" spans="1:7" ht="8.25" customHeight="1" x14ac:dyDescent="0.2">
      <c r="A1498" s="1"/>
      <c r="B1498" s="121"/>
      <c r="C1498" s="102"/>
      <c r="D1498" s="110"/>
      <c r="E1498" s="102"/>
      <c r="F1498" s="56"/>
      <c r="G1498" s="83"/>
    </row>
    <row r="1499" spans="1:7" ht="8.25" customHeight="1" x14ac:dyDescent="0.2">
      <c r="A1499" s="1"/>
      <c r="B1499" s="121"/>
      <c r="C1499" s="102"/>
      <c r="D1499" s="110"/>
      <c r="E1499" s="102"/>
      <c r="F1499" s="57"/>
      <c r="G1499" s="83"/>
    </row>
    <row r="1500" spans="1:7" ht="8.25" customHeight="1" x14ac:dyDescent="0.2">
      <c r="A1500" s="1"/>
      <c r="B1500" s="124" t="s">
        <v>112</v>
      </c>
      <c r="C1500" s="102"/>
      <c r="D1500" s="110"/>
      <c r="E1500" s="102"/>
      <c r="F1500" s="54"/>
      <c r="G1500" s="83"/>
    </row>
    <row r="1501" spans="1:7" ht="8.25" customHeight="1" x14ac:dyDescent="0.2">
      <c r="A1501" s="1"/>
      <c r="B1501" s="124"/>
      <c r="C1501" s="102"/>
      <c r="D1501" s="110"/>
      <c r="E1501" s="102"/>
      <c r="F1501" s="56"/>
      <c r="G1501" s="83"/>
    </row>
    <row r="1502" spans="1:7" ht="8.25" customHeight="1" x14ac:dyDescent="0.2">
      <c r="A1502" s="1"/>
      <c r="B1502" s="124"/>
      <c r="C1502" s="102"/>
      <c r="D1502" s="110"/>
      <c r="E1502" s="102"/>
      <c r="F1502" s="56"/>
      <c r="G1502" s="83"/>
    </row>
    <row r="1503" spans="1:7" ht="8.25" customHeight="1" x14ac:dyDescent="0.2">
      <c r="A1503" s="1"/>
      <c r="B1503" s="124"/>
      <c r="C1503" s="102"/>
      <c r="D1503" s="110"/>
      <c r="E1503" s="102"/>
      <c r="F1503" s="57"/>
      <c r="G1503" s="83"/>
    </row>
    <row r="1504" spans="1:7" ht="10.5" customHeight="1" x14ac:dyDescent="0.2">
      <c r="A1504" s="1">
        <v>43</v>
      </c>
      <c r="B1504" s="2" t="s">
        <v>31</v>
      </c>
      <c r="C1504" s="7" t="s">
        <v>60</v>
      </c>
      <c r="D1504" s="125">
        <v>1500</v>
      </c>
      <c r="E1504" s="25">
        <f>+F1504*$E$11</f>
        <v>3.241721259859931</v>
      </c>
      <c r="F1504" s="54">
        <v>2.5181271396160008</v>
      </c>
      <c r="G1504" s="83">
        <f>D1504*E1504</f>
        <v>4862.5818897898962</v>
      </c>
    </row>
    <row r="1505" spans="1:7" ht="10.5" customHeight="1" x14ac:dyDescent="0.2">
      <c r="A1505" s="1"/>
      <c r="B1505" s="17"/>
      <c r="C1505" s="1"/>
      <c r="D1505" s="125"/>
      <c r="E1505" s="25"/>
      <c r="F1505" s="56"/>
      <c r="G1505" s="83"/>
    </row>
    <row r="1506" spans="1:7" ht="10.5" customHeight="1" x14ac:dyDescent="0.2">
      <c r="A1506" s="1"/>
      <c r="B1506" s="17"/>
      <c r="C1506" s="1"/>
      <c r="D1506" s="125"/>
      <c r="E1506" s="25"/>
      <c r="F1506" s="56"/>
      <c r="G1506" s="83"/>
    </row>
    <row r="1507" spans="1:7" ht="10.5" customHeight="1" x14ac:dyDescent="0.2">
      <c r="A1507" s="1"/>
      <c r="B1507" s="4"/>
      <c r="C1507" s="1"/>
      <c r="D1507" s="125"/>
      <c r="E1507" s="25"/>
      <c r="F1507" s="57"/>
      <c r="G1507" s="83"/>
    </row>
    <row r="1508" spans="1:7" ht="10.5" customHeight="1" x14ac:dyDescent="0.2">
      <c r="A1508" s="1">
        <v>44</v>
      </c>
      <c r="B1508" s="2" t="s">
        <v>32</v>
      </c>
      <c r="C1508" s="7" t="s">
        <v>60</v>
      </c>
      <c r="D1508" s="125">
        <v>1500</v>
      </c>
      <c r="E1508" s="25">
        <f>+F1508*$E$11</f>
        <v>3.1634674906039244</v>
      </c>
      <c r="F1508" s="54">
        <v>2.4573406239520006</v>
      </c>
      <c r="G1508" s="83">
        <f>D1508*E1508</f>
        <v>4745.2012359058863</v>
      </c>
    </row>
    <row r="1509" spans="1:7" ht="10.5" customHeight="1" x14ac:dyDescent="0.2">
      <c r="A1509" s="1"/>
      <c r="B1509" s="17"/>
      <c r="C1509" s="1"/>
      <c r="D1509" s="125"/>
      <c r="E1509" s="25"/>
      <c r="F1509" s="56"/>
      <c r="G1509" s="83"/>
    </row>
    <row r="1510" spans="1:7" ht="10.5" customHeight="1" x14ac:dyDescent="0.2">
      <c r="A1510" s="1"/>
      <c r="B1510" s="17"/>
      <c r="C1510" s="1"/>
      <c r="D1510" s="125"/>
      <c r="E1510" s="25"/>
      <c r="F1510" s="56"/>
      <c r="G1510" s="83"/>
    </row>
    <row r="1511" spans="1:7" ht="10.5" customHeight="1" x14ac:dyDescent="0.2">
      <c r="A1511" s="1"/>
      <c r="B1511" s="4"/>
      <c r="C1511" s="1"/>
      <c r="D1511" s="125"/>
      <c r="E1511" s="25"/>
      <c r="F1511" s="57"/>
      <c r="G1511" s="83"/>
    </row>
    <row r="1512" spans="1:7" ht="10.5" customHeight="1" x14ac:dyDescent="0.2">
      <c r="A1512" s="1">
        <v>45</v>
      </c>
      <c r="B1512" s="2" t="s">
        <v>33</v>
      </c>
      <c r="C1512" s="7" t="s">
        <v>60</v>
      </c>
      <c r="D1512" s="125">
        <v>1500</v>
      </c>
      <c r="E1512" s="25">
        <f>+F1512*$E$11</f>
        <v>0.96789495987396812</v>
      </c>
      <c r="F1512" s="54">
        <v>0.75184828409999993</v>
      </c>
      <c r="G1512" s="83">
        <f>D1512*E1512</f>
        <v>1451.8424398109521</v>
      </c>
    </row>
    <row r="1513" spans="1:7" ht="10.5" customHeight="1" x14ac:dyDescent="0.2">
      <c r="A1513" s="1"/>
      <c r="B1513" s="17"/>
      <c r="C1513" s="1"/>
      <c r="D1513" s="125"/>
      <c r="E1513" s="25"/>
      <c r="F1513" s="56"/>
      <c r="G1513" s="83"/>
    </row>
    <row r="1514" spans="1:7" ht="10.5" customHeight="1" x14ac:dyDescent="0.2">
      <c r="A1514" s="1"/>
      <c r="B1514" s="17"/>
      <c r="C1514" s="1"/>
      <c r="D1514" s="125"/>
      <c r="E1514" s="25"/>
      <c r="F1514" s="56"/>
      <c r="G1514" s="83"/>
    </row>
    <row r="1515" spans="1:7" ht="10.5" customHeight="1" x14ac:dyDescent="0.2">
      <c r="A1515" s="1"/>
      <c r="B1515" s="4"/>
      <c r="C1515" s="1"/>
      <c r="D1515" s="125"/>
      <c r="E1515" s="25"/>
      <c r="F1515" s="57"/>
      <c r="G1515" s="83"/>
    </row>
    <row r="1516" spans="1:7" ht="12.75" customHeight="1" x14ac:dyDescent="0.2">
      <c r="A1516" s="1">
        <v>46</v>
      </c>
      <c r="B1516" s="2" t="s">
        <v>34</v>
      </c>
      <c r="C1516" s="7" t="s">
        <v>60</v>
      </c>
      <c r="D1516" s="125">
        <v>1500</v>
      </c>
      <c r="E1516" s="25">
        <f>+F1516*$E$11</f>
        <v>1.9806869121905102</v>
      </c>
      <c r="F1516" s="54">
        <v>1.5385719711400001</v>
      </c>
      <c r="G1516" s="83">
        <f>D1516*E1516</f>
        <v>2971.0303682857652</v>
      </c>
    </row>
    <row r="1517" spans="1:7" x14ac:dyDescent="0.2">
      <c r="A1517" s="1"/>
      <c r="B1517" s="17"/>
      <c r="C1517" s="1"/>
      <c r="D1517" s="125"/>
      <c r="E1517" s="25"/>
      <c r="F1517" s="56"/>
      <c r="G1517" s="83"/>
    </row>
    <row r="1518" spans="1:7" x14ac:dyDescent="0.2">
      <c r="A1518" s="1"/>
      <c r="B1518" s="17"/>
      <c r="C1518" s="1"/>
      <c r="D1518" s="125"/>
      <c r="E1518" s="25"/>
      <c r="F1518" s="56"/>
      <c r="G1518" s="83"/>
    </row>
    <row r="1519" spans="1:7" ht="12.75" customHeight="1" x14ac:dyDescent="0.2">
      <c r="A1519" s="1"/>
      <c r="B1519" s="4"/>
      <c r="C1519" s="1"/>
      <c r="D1519" s="125"/>
      <c r="E1519" s="25"/>
      <c r="F1519" s="57"/>
      <c r="G1519" s="83"/>
    </row>
    <row r="1520" spans="1:7" ht="12.75" customHeight="1" x14ac:dyDescent="0.2">
      <c r="A1520" s="1">
        <v>47</v>
      </c>
      <c r="B1520" s="2" t="s">
        <v>35</v>
      </c>
      <c r="C1520" s="126" t="s">
        <v>3</v>
      </c>
      <c r="D1520" s="125">
        <v>6.66</v>
      </c>
      <c r="E1520" s="25">
        <f>+F1520*$E$11</f>
        <v>527.309162506446</v>
      </c>
      <c r="F1520" s="54">
        <v>409.60693614140007</v>
      </c>
      <c r="G1520" s="83">
        <f>D1520*E1520</f>
        <v>3511.8790222929306</v>
      </c>
    </row>
    <row r="1521" spans="1:7" x14ac:dyDescent="0.2">
      <c r="A1521" s="1"/>
      <c r="B1521" s="17"/>
      <c r="C1521" s="126"/>
      <c r="D1521" s="125"/>
      <c r="E1521" s="25"/>
      <c r="F1521" s="56"/>
      <c r="G1521" s="83"/>
    </row>
    <row r="1522" spans="1:7" x14ac:dyDescent="0.2">
      <c r="A1522" s="1"/>
      <c r="B1522" s="17"/>
      <c r="C1522" s="127"/>
      <c r="D1522" s="125"/>
      <c r="E1522" s="25"/>
      <c r="F1522" s="56"/>
      <c r="G1522" s="83"/>
    </row>
    <row r="1523" spans="1:7" ht="12.75" customHeight="1" x14ac:dyDescent="0.2">
      <c r="A1523" s="1"/>
      <c r="B1523" s="4"/>
      <c r="C1523" s="127"/>
      <c r="D1523" s="125"/>
      <c r="E1523" s="25"/>
      <c r="F1523" s="57"/>
      <c r="G1523" s="83"/>
    </row>
    <row r="1524" spans="1:7" ht="12.75" customHeight="1" x14ac:dyDescent="0.2">
      <c r="A1524" s="1">
        <v>48</v>
      </c>
      <c r="B1524" s="2" t="s">
        <v>522</v>
      </c>
      <c r="C1524" s="7" t="s">
        <v>60</v>
      </c>
      <c r="D1524" s="125">
        <v>1500</v>
      </c>
      <c r="E1524" s="25">
        <f>+F1524*$E$11</f>
        <v>7.0015884921274223</v>
      </c>
      <c r="F1524" s="54">
        <v>5.4387433678400017</v>
      </c>
      <c r="G1524" s="83">
        <f>D1524*E1524</f>
        <v>10502.382738191134</v>
      </c>
    </row>
    <row r="1525" spans="1:7" x14ac:dyDescent="0.2">
      <c r="A1525" s="1"/>
      <c r="B1525" s="17"/>
      <c r="C1525" s="1"/>
      <c r="D1525" s="125"/>
      <c r="E1525" s="25"/>
      <c r="F1525" s="56"/>
      <c r="G1525" s="83"/>
    </row>
    <row r="1526" spans="1:7" x14ac:dyDescent="0.2">
      <c r="A1526" s="1"/>
      <c r="B1526" s="17"/>
      <c r="C1526" s="1"/>
      <c r="D1526" s="125"/>
      <c r="E1526" s="25"/>
      <c r="F1526" s="56"/>
      <c r="G1526" s="83"/>
    </row>
    <row r="1527" spans="1:7" ht="12.75" customHeight="1" x14ac:dyDescent="0.2">
      <c r="A1527" s="1"/>
      <c r="B1527" s="4"/>
      <c r="C1527" s="1"/>
      <c r="D1527" s="125"/>
      <c r="E1527" s="25"/>
      <c r="F1527" s="57"/>
      <c r="G1527" s="83"/>
    </row>
    <row r="1528" spans="1:7" ht="12.75" customHeight="1" x14ac:dyDescent="0.2">
      <c r="A1528" s="1">
        <v>49</v>
      </c>
      <c r="B1528" s="128" t="s">
        <v>36</v>
      </c>
      <c r="C1528" s="1" t="s">
        <v>60</v>
      </c>
      <c r="D1528" s="125">
        <v>1500</v>
      </c>
      <c r="E1528" s="25">
        <f>+F1528*$E$11</f>
        <v>1.1648115346308319</v>
      </c>
      <c r="F1528" s="54">
        <v>0.90481053205000017</v>
      </c>
      <c r="G1528" s="83">
        <f>D1528*E1528</f>
        <v>1747.2173019462477</v>
      </c>
    </row>
    <row r="1529" spans="1:7" x14ac:dyDescent="0.2">
      <c r="A1529" s="1"/>
      <c r="B1529" s="129"/>
      <c r="C1529" s="1"/>
      <c r="D1529" s="125"/>
      <c r="E1529" s="25"/>
      <c r="F1529" s="56"/>
      <c r="G1529" s="83"/>
    </row>
    <row r="1530" spans="1:7" x14ac:dyDescent="0.2">
      <c r="A1530" s="1"/>
      <c r="B1530" s="129"/>
      <c r="C1530" s="1"/>
      <c r="D1530" s="125"/>
      <c r="E1530" s="25"/>
      <c r="F1530" s="56"/>
      <c r="G1530" s="83"/>
    </row>
    <row r="1531" spans="1:7" ht="12.75" customHeight="1" x14ac:dyDescent="0.2">
      <c r="A1531" s="1"/>
      <c r="B1531" s="130"/>
      <c r="C1531" s="1"/>
      <c r="D1531" s="125"/>
      <c r="E1531" s="25"/>
      <c r="F1531" s="57"/>
      <c r="G1531" s="83"/>
    </row>
    <row r="1532" spans="1:7" ht="8.25" customHeight="1" x14ac:dyDescent="0.2">
      <c r="A1532" s="1"/>
      <c r="B1532" s="124" t="s">
        <v>113</v>
      </c>
      <c r="C1532" s="102"/>
      <c r="D1532" s="110"/>
      <c r="E1532" s="102"/>
      <c r="F1532" s="54"/>
      <c r="G1532" s="83"/>
    </row>
    <row r="1533" spans="1:7" ht="8.25" customHeight="1" x14ac:dyDescent="0.2">
      <c r="A1533" s="1"/>
      <c r="B1533" s="124"/>
      <c r="C1533" s="102"/>
      <c r="D1533" s="110"/>
      <c r="E1533" s="102"/>
      <c r="F1533" s="56"/>
      <c r="G1533" s="83"/>
    </row>
    <row r="1534" spans="1:7" ht="8.25" customHeight="1" x14ac:dyDescent="0.2">
      <c r="A1534" s="1"/>
      <c r="B1534" s="124"/>
      <c r="C1534" s="102"/>
      <c r="D1534" s="110"/>
      <c r="E1534" s="102"/>
      <c r="F1534" s="56"/>
      <c r="G1534" s="83"/>
    </row>
    <row r="1535" spans="1:7" ht="8.25" customHeight="1" x14ac:dyDescent="0.2">
      <c r="A1535" s="1"/>
      <c r="B1535" s="124"/>
      <c r="C1535" s="102"/>
      <c r="D1535" s="110"/>
      <c r="E1535" s="102"/>
      <c r="F1535" s="57"/>
      <c r="G1535" s="83"/>
    </row>
    <row r="1536" spans="1:7" x14ac:dyDescent="0.2">
      <c r="A1536" s="1">
        <v>50</v>
      </c>
      <c r="B1536" s="81" t="s">
        <v>114</v>
      </c>
      <c r="C1536" s="1" t="s">
        <v>60</v>
      </c>
      <c r="D1536" s="5">
        <v>80</v>
      </c>
      <c r="E1536" s="25">
        <f>+F1536*$E$11</f>
        <v>10.838767399413829</v>
      </c>
      <c r="F1536" s="54">
        <v>8.4194143051116015</v>
      </c>
      <c r="G1536" s="83">
        <f>D1536*E1536</f>
        <v>867.10139195310626</v>
      </c>
    </row>
    <row r="1537" spans="1:7" x14ac:dyDescent="0.2">
      <c r="A1537" s="1"/>
      <c r="B1537" s="81"/>
      <c r="C1537" s="1"/>
      <c r="D1537" s="60"/>
      <c r="E1537" s="25"/>
      <c r="F1537" s="56"/>
      <c r="G1537" s="83"/>
    </row>
    <row r="1538" spans="1:7" x14ac:dyDescent="0.2">
      <c r="A1538" s="1"/>
      <c r="B1538" s="81"/>
      <c r="C1538" s="1"/>
      <c r="D1538" s="60"/>
      <c r="E1538" s="25"/>
      <c r="F1538" s="56"/>
      <c r="G1538" s="83"/>
    </row>
    <row r="1539" spans="1:7" ht="13.5" customHeight="1" x14ac:dyDescent="0.2">
      <c r="A1539" s="1"/>
      <c r="B1539" s="81"/>
      <c r="C1539" s="1"/>
      <c r="D1539" s="7"/>
      <c r="E1539" s="25"/>
      <c r="F1539" s="57"/>
      <c r="G1539" s="83"/>
    </row>
    <row r="1540" spans="1:7" ht="8.25" customHeight="1" x14ac:dyDescent="0.2">
      <c r="A1540" s="1"/>
      <c r="B1540" s="124" t="s">
        <v>115</v>
      </c>
      <c r="C1540" s="102"/>
      <c r="D1540" s="110"/>
      <c r="E1540" s="102"/>
      <c r="F1540" s="54"/>
      <c r="G1540" s="83"/>
    </row>
    <row r="1541" spans="1:7" ht="8.25" customHeight="1" x14ac:dyDescent="0.2">
      <c r="A1541" s="1"/>
      <c r="B1541" s="124"/>
      <c r="C1541" s="102"/>
      <c r="D1541" s="110"/>
      <c r="E1541" s="102"/>
      <c r="F1541" s="56"/>
      <c r="G1541" s="83"/>
    </row>
    <row r="1542" spans="1:7" ht="8.25" customHeight="1" x14ac:dyDescent="0.2">
      <c r="A1542" s="1"/>
      <c r="B1542" s="124"/>
      <c r="C1542" s="102"/>
      <c r="D1542" s="110"/>
      <c r="E1542" s="102"/>
      <c r="F1542" s="56"/>
      <c r="G1542" s="83"/>
    </row>
    <row r="1543" spans="1:7" ht="8.25" customHeight="1" x14ac:dyDescent="0.2">
      <c r="A1543" s="1"/>
      <c r="B1543" s="124"/>
      <c r="C1543" s="102"/>
      <c r="D1543" s="110"/>
      <c r="E1543" s="102"/>
      <c r="F1543" s="57"/>
      <c r="G1543" s="83"/>
    </row>
    <row r="1544" spans="1:7" ht="12.75" customHeight="1" x14ac:dyDescent="0.2">
      <c r="A1544" s="1">
        <v>51</v>
      </c>
      <c r="B1544" s="81" t="s">
        <v>496</v>
      </c>
      <c r="C1544" s="1" t="s">
        <v>60</v>
      </c>
      <c r="D1544" s="5">
        <v>2500</v>
      </c>
      <c r="E1544" s="25">
        <f>+F1544*$E$11</f>
        <v>15.685665757511616</v>
      </c>
      <c r="F1544" s="54">
        <v>12.184422250000001</v>
      </c>
      <c r="G1544" s="83">
        <f>D1544*E1544</f>
        <v>39214.164393779043</v>
      </c>
    </row>
    <row r="1545" spans="1:7" x14ac:dyDescent="0.2">
      <c r="A1545" s="1"/>
      <c r="B1545" s="81"/>
      <c r="C1545" s="1"/>
      <c r="D1545" s="60"/>
      <c r="E1545" s="25"/>
      <c r="F1545" s="56"/>
      <c r="G1545" s="83"/>
    </row>
    <row r="1546" spans="1:7" x14ac:dyDescent="0.2">
      <c r="A1546" s="1"/>
      <c r="B1546" s="81"/>
      <c r="C1546" s="1"/>
      <c r="D1546" s="60"/>
      <c r="E1546" s="25"/>
      <c r="F1546" s="56"/>
      <c r="G1546" s="83"/>
    </row>
    <row r="1547" spans="1:7" ht="13.5" customHeight="1" x14ac:dyDescent="0.2">
      <c r="A1547" s="1"/>
      <c r="B1547" s="81"/>
      <c r="C1547" s="1"/>
      <c r="D1547" s="7"/>
      <c r="E1547" s="25"/>
      <c r="F1547" s="57"/>
      <c r="G1547" s="83"/>
    </row>
    <row r="1548" spans="1:7" x14ac:dyDescent="0.2">
      <c r="A1548" s="1"/>
      <c r="B1548" s="106" t="s">
        <v>62</v>
      </c>
      <c r="C1548" s="102"/>
      <c r="D1548" s="110"/>
      <c r="E1548" s="102"/>
      <c r="F1548" s="54"/>
      <c r="G1548" s="83"/>
    </row>
    <row r="1549" spans="1:7" x14ac:dyDescent="0.2">
      <c r="A1549" s="1"/>
      <c r="B1549" s="107"/>
      <c r="C1549" s="102"/>
      <c r="D1549" s="110"/>
      <c r="E1549" s="102"/>
      <c r="F1549" s="56"/>
      <c r="G1549" s="83"/>
    </row>
    <row r="1550" spans="1:7" x14ac:dyDescent="0.2">
      <c r="A1550" s="1"/>
      <c r="B1550" s="107"/>
      <c r="C1550" s="102"/>
      <c r="D1550" s="110"/>
      <c r="E1550" s="102"/>
      <c r="F1550" s="56"/>
      <c r="G1550" s="83"/>
    </row>
    <row r="1551" spans="1:7" ht="12.75" customHeight="1" x14ac:dyDescent="0.2">
      <c r="A1551" s="1"/>
      <c r="B1551" s="108"/>
      <c r="C1551" s="102"/>
      <c r="D1551" s="110"/>
      <c r="E1551" s="102"/>
      <c r="F1551" s="57"/>
      <c r="G1551" s="83"/>
    </row>
    <row r="1552" spans="1:7" x14ac:dyDescent="0.2">
      <c r="A1552" s="1"/>
      <c r="B1552" s="121" t="s">
        <v>83</v>
      </c>
      <c r="C1552" s="1"/>
      <c r="D1552" s="1"/>
      <c r="E1552" s="102"/>
      <c r="F1552" s="54"/>
      <c r="G1552" s="83"/>
    </row>
    <row r="1553" spans="1:7" x14ac:dyDescent="0.2">
      <c r="A1553" s="1"/>
      <c r="B1553" s="121"/>
      <c r="C1553" s="1"/>
      <c r="D1553" s="1"/>
      <c r="E1553" s="102"/>
      <c r="F1553" s="56"/>
      <c r="G1553" s="83"/>
    </row>
    <row r="1554" spans="1:7" x14ac:dyDescent="0.2">
      <c r="A1554" s="1"/>
      <c r="B1554" s="121"/>
      <c r="C1554" s="1"/>
      <c r="D1554" s="1"/>
      <c r="E1554" s="102"/>
      <c r="F1554" s="56"/>
      <c r="G1554" s="83"/>
    </row>
    <row r="1555" spans="1:7" ht="12.75" customHeight="1" x14ac:dyDescent="0.2">
      <c r="A1555" s="1"/>
      <c r="B1555" s="121"/>
      <c r="C1555" s="1"/>
      <c r="D1555" s="1"/>
      <c r="E1555" s="102"/>
      <c r="F1555" s="57"/>
      <c r="G1555" s="83"/>
    </row>
    <row r="1556" spans="1:7" ht="9.75" customHeight="1" x14ac:dyDescent="0.2">
      <c r="A1556" s="1">
        <v>52</v>
      </c>
      <c r="B1556" s="131" t="s">
        <v>81</v>
      </c>
      <c r="C1556" s="1" t="s">
        <v>60</v>
      </c>
      <c r="D1556" s="110">
        <v>7315</v>
      </c>
      <c r="E1556" s="25">
        <f>+F1556*$E$11</f>
        <v>3.4277863460749369</v>
      </c>
      <c r="F1556" s="54">
        <v>2.662660091642</v>
      </c>
      <c r="G1556" s="83">
        <f>D1556*E1556</f>
        <v>25074.257121538165</v>
      </c>
    </row>
    <row r="1557" spans="1:7" ht="9.75" customHeight="1" x14ac:dyDescent="0.2">
      <c r="A1557" s="1"/>
      <c r="B1557" s="131"/>
      <c r="C1557" s="1"/>
      <c r="D1557" s="110"/>
      <c r="E1557" s="25"/>
      <c r="F1557" s="56"/>
      <c r="G1557" s="83"/>
    </row>
    <row r="1558" spans="1:7" ht="9.75" customHeight="1" x14ac:dyDescent="0.2">
      <c r="A1558" s="1"/>
      <c r="B1558" s="131"/>
      <c r="C1558" s="1"/>
      <c r="D1558" s="110"/>
      <c r="E1558" s="25"/>
      <c r="F1558" s="56"/>
      <c r="G1558" s="83"/>
    </row>
    <row r="1559" spans="1:7" ht="9.75" customHeight="1" x14ac:dyDescent="0.2">
      <c r="A1559" s="1"/>
      <c r="B1559" s="131"/>
      <c r="C1559" s="1"/>
      <c r="D1559" s="110"/>
      <c r="E1559" s="25"/>
      <c r="F1559" s="57"/>
      <c r="G1559" s="83"/>
    </row>
    <row r="1560" spans="1:7" ht="9.75" customHeight="1" x14ac:dyDescent="0.2">
      <c r="A1560" s="1">
        <v>53</v>
      </c>
      <c r="B1560" s="131" t="s">
        <v>82</v>
      </c>
      <c r="C1560" s="1" t="s">
        <v>60</v>
      </c>
      <c r="D1560" s="110">
        <v>2255</v>
      </c>
      <c r="E1560" s="25">
        <f>+F1560*$E$11</f>
        <v>3.5588579829804896</v>
      </c>
      <c r="F1560" s="54">
        <v>2.7644748436420001</v>
      </c>
      <c r="G1560" s="83">
        <f>D1560*E1560</f>
        <v>8025.2247516210036</v>
      </c>
    </row>
    <row r="1561" spans="1:7" ht="9.75" customHeight="1" x14ac:dyDescent="0.2">
      <c r="A1561" s="1"/>
      <c r="B1561" s="131"/>
      <c r="C1561" s="1"/>
      <c r="D1561" s="110"/>
      <c r="E1561" s="25"/>
      <c r="F1561" s="56"/>
      <c r="G1561" s="83"/>
    </row>
    <row r="1562" spans="1:7" ht="9.75" customHeight="1" x14ac:dyDescent="0.2">
      <c r="A1562" s="1"/>
      <c r="B1562" s="131"/>
      <c r="C1562" s="1"/>
      <c r="D1562" s="110"/>
      <c r="E1562" s="25"/>
      <c r="F1562" s="56"/>
      <c r="G1562" s="83"/>
    </row>
    <row r="1563" spans="1:7" ht="9.75" customHeight="1" x14ac:dyDescent="0.2">
      <c r="A1563" s="1"/>
      <c r="B1563" s="131"/>
      <c r="C1563" s="1"/>
      <c r="D1563" s="110"/>
      <c r="E1563" s="25"/>
      <c r="F1563" s="57"/>
      <c r="G1563" s="83"/>
    </row>
    <row r="1564" spans="1:7" x14ac:dyDescent="0.2">
      <c r="A1564" s="1">
        <v>54</v>
      </c>
      <c r="B1564" s="81" t="s">
        <v>50</v>
      </c>
      <c r="C1564" s="1" t="s">
        <v>60</v>
      </c>
      <c r="D1564" s="110">
        <v>7315</v>
      </c>
      <c r="E1564" s="25">
        <f>+F1564*$E$11</f>
        <v>2.2022967215028908</v>
      </c>
      <c r="F1564" s="54">
        <v>1.7107156042600002</v>
      </c>
      <c r="G1564" s="83">
        <f>D1564*E1564</f>
        <v>16109.800517793647</v>
      </c>
    </row>
    <row r="1565" spans="1:7" x14ac:dyDescent="0.2">
      <c r="A1565" s="1"/>
      <c r="B1565" s="81"/>
      <c r="C1565" s="1"/>
      <c r="D1565" s="110"/>
      <c r="E1565" s="25"/>
      <c r="F1565" s="56"/>
      <c r="G1565" s="83"/>
    </row>
    <row r="1566" spans="1:7" x14ac:dyDescent="0.2">
      <c r="A1566" s="1"/>
      <c r="B1566" s="81"/>
      <c r="C1566" s="1"/>
      <c r="D1566" s="110"/>
      <c r="E1566" s="25"/>
      <c r="F1566" s="56"/>
      <c r="G1566" s="83"/>
    </row>
    <row r="1567" spans="1:7" ht="12.75" customHeight="1" x14ac:dyDescent="0.2">
      <c r="A1567" s="1"/>
      <c r="B1567" s="81"/>
      <c r="C1567" s="1"/>
      <c r="D1567" s="110"/>
      <c r="E1567" s="25"/>
      <c r="F1567" s="57"/>
      <c r="G1567" s="83"/>
    </row>
    <row r="1568" spans="1:7" x14ac:dyDescent="0.2">
      <c r="A1568" s="1">
        <v>55</v>
      </c>
      <c r="B1568" s="81" t="s">
        <v>51</v>
      </c>
      <c r="C1568" s="1" t="s">
        <v>60</v>
      </c>
      <c r="D1568" s="110">
        <v>2255</v>
      </c>
      <c r="E1568" s="25">
        <f>+F1568*$E$11</f>
        <v>2.6106884783167716</v>
      </c>
      <c r="F1568" s="54">
        <v>2.0279490379800005</v>
      </c>
      <c r="G1568" s="83">
        <f>D1568*E1568</f>
        <v>5887.1025186043198</v>
      </c>
    </row>
    <row r="1569" spans="1:7" x14ac:dyDescent="0.2">
      <c r="A1569" s="1"/>
      <c r="B1569" s="81"/>
      <c r="C1569" s="1"/>
      <c r="D1569" s="110"/>
      <c r="E1569" s="25"/>
      <c r="F1569" s="56"/>
      <c r="G1569" s="83"/>
    </row>
    <row r="1570" spans="1:7" x14ac:dyDescent="0.2">
      <c r="A1570" s="1"/>
      <c r="B1570" s="81"/>
      <c r="C1570" s="1"/>
      <c r="D1570" s="110"/>
      <c r="E1570" s="25"/>
      <c r="F1570" s="56"/>
      <c r="G1570" s="83"/>
    </row>
    <row r="1571" spans="1:7" ht="12.75" customHeight="1" x14ac:dyDescent="0.2">
      <c r="A1571" s="1"/>
      <c r="B1571" s="81"/>
      <c r="C1571" s="1"/>
      <c r="D1571" s="110"/>
      <c r="E1571" s="25"/>
      <c r="F1571" s="57"/>
      <c r="G1571" s="83"/>
    </row>
    <row r="1572" spans="1:7" ht="12.75" customHeight="1" x14ac:dyDescent="0.2">
      <c r="A1572" s="1">
        <v>56</v>
      </c>
      <c r="B1572" s="132" t="s">
        <v>37</v>
      </c>
      <c r="C1572" s="133" t="s">
        <v>60</v>
      </c>
      <c r="D1572" s="82">
        <v>646</v>
      </c>
      <c r="E1572" s="25">
        <f>+F1572*$E$11</f>
        <v>2.4204757834523818</v>
      </c>
      <c r="F1572" s="54">
        <v>1.8801942772088003</v>
      </c>
      <c r="G1572" s="76">
        <f>D1572*E1572</f>
        <v>1563.6273561102387</v>
      </c>
    </row>
    <row r="1573" spans="1:7" x14ac:dyDescent="0.2">
      <c r="A1573" s="1"/>
      <c r="B1573" s="134"/>
      <c r="C1573" s="115"/>
      <c r="D1573" s="82"/>
      <c r="E1573" s="25"/>
      <c r="F1573" s="56"/>
      <c r="G1573" s="77"/>
    </row>
    <row r="1574" spans="1:7" x14ac:dyDescent="0.2">
      <c r="A1574" s="1"/>
      <c r="B1574" s="134"/>
      <c r="C1574" s="115"/>
      <c r="D1574" s="82"/>
      <c r="E1574" s="25"/>
      <c r="F1574" s="56"/>
      <c r="G1574" s="77"/>
    </row>
    <row r="1575" spans="1:7" ht="12.75" customHeight="1" x14ac:dyDescent="0.2">
      <c r="A1575" s="1"/>
      <c r="B1575" s="135"/>
      <c r="C1575" s="117"/>
      <c r="D1575" s="82"/>
      <c r="E1575" s="25"/>
      <c r="F1575" s="57"/>
      <c r="G1575" s="62"/>
    </row>
    <row r="1576" spans="1:7" ht="12.75" customHeight="1" x14ac:dyDescent="0.2">
      <c r="A1576" s="1">
        <v>57</v>
      </c>
      <c r="B1576" s="81" t="s">
        <v>84</v>
      </c>
      <c r="C1576" s="1" t="s">
        <v>60</v>
      </c>
      <c r="D1576" s="110">
        <v>624</v>
      </c>
      <c r="E1576" s="25">
        <f>+F1576*$E$11</f>
        <v>2.4294850838590381</v>
      </c>
      <c r="F1576" s="54">
        <v>1.8871925852200002</v>
      </c>
      <c r="G1576" s="83">
        <f>D1576*E1576</f>
        <v>1515.9986923280399</v>
      </c>
    </row>
    <row r="1577" spans="1:7" x14ac:dyDescent="0.2">
      <c r="A1577" s="1"/>
      <c r="B1577" s="81"/>
      <c r="C1577" s="1"/>
      <c r="D1577" s="110"/>
      <c r="E1577" s="25"/>
      <c r="F1577" s="56"/>
      <c r="G1577" s="83"/>
    </row>
    <row r="1578" spans="1:7" x14ac:dyDescent="0.2">
      <c r="A1578" s="1"/>
      <c r="B1578" s="81"/>
      <c r="C1578" s="1"/>
      <c r="D1578" s="110"/>
      <c r="E1578" s="25"/>
      <c r="F1578" s="56"/>
      <c r="G1578" s="83"/>
    </row>
    <row r="1579" spans="1:7" ht="12.75" customHeight="1" x14ac:dyDescent="0.2">
      <c r="A1579" s="1"/>
      <c r="B1579" s="81"/>
      <c r="C1579" s="1"/>
      <c r="D1579" s="110"/>
      <c r="E1579" s="25"/>
      <c r="F1579" s="57"/>
      <c r="G1579" s="83"/>
    </row>
    <row r="1580" spans="1:7" ht="12.75" customHeight="1" x14ac:dyDescent="0.2">
      <c r="A1580" s="1">
        <v>58</v>
      </c>
      <c r="B1580" s="128" t="s">
        <v>85</v>
      </c>
      <c r="C1580" s="1" t="s">
        <v>60</v>
      </c>
      <c r="D1580" s="110">
        <v>1258</v>
      </c>
      <c r="E1580" s="25">
        <f>+F1580*$E$11</f>
        <v>6.6269948157633296</v>
      </c>
      <c r="F1580" s="54">
        <v>5.1477638458000001</v>
      </c>
      <c r="G1580" s="83">
        <f>D1580*E1580</f>
        <v>8336.7594782302695</v>
      </c>
    </row>
    <row r="1581" spans="1:7" ht="12.75" customHeight="1" x14ac:dyDescent="0.2">
      <c r="A1581" s="1"/>
      <c r="B1581" s="129"/>
      <c r="C1581" s="1"/>
      <c r="D1581" s="110"/>
      <c r="E1581" s="25"/>
      <c r="F1581" s="56"/>
      <c r="G1581" s="83"/>
    </row>
    <row r="1582" spans="1:7" ht="12.75" customHeight="1" x14ac:dyDescent="0.2">
      <c r="A1582" s="1"/>
      <c r="B1582" s="129"/>
      <c r="C1582" s="1"/>
      <c r="D1582" s="110"/>
      <c r="E1582" s="25"/>
      <c r="F1582" s="56"/>
      <c r="G1582" s="83"/>
    </row>
    <row r="1583" spans="1:7" ht="12.75" customHeight="1" x14ac:dyDescent="0.2">
      <c r="A1583" s="1"/>
      <c r="B1583" s="130"/>
      <c r="C1583" s="1"/>
      <c r="D1583" s="110"/>
      <c r="E1583" s="25"/>
      <c r="F1583" s="57"/>
      <c r="G1583" s="83"/>
    </row>
    <row r="1584" spans="1:7" ht="12.75" customHeight="1" x14ac:dyDescent="0.2">
      <c r="A1584" s="1">
        <v>59</v>
      </c>
      <c r="B1584" s="128" t="s">
        <v>86</v>
      </c>
      <c r="C1584" s="1" t="s">
        <v>60</v>
      </c>
      <c r="D1584" s="110">
        <v>1258</v>
      </c>
      <c r="E1584" s="25">
        <f>+F1584*$E$11</f>
        <v>2.3618631290695631</v>
      </c>
      <c r="F1584" s="54">
        <v>1.8346647255000004</v>
      </c>
      <c r="G1584" s="83">
        <f>D1584*E1584</f>
        <v>2971.2238163695101</v>
      </c>
    </row>
    <row r="1585" spans="1:7" x14ac:dyDescent="0.2">
      <c r="A1585" s="1"/>
      <c r="B1585" s="129"/>
      <c r="C1585" s="1"/>
      <c r="D1585" s="110"/>
      <c r="E1585" s="25"/>
      <c r="F1585" s="56"/>
      <c r="G1585" s="83"/>
    </row>
    <row r="1586" spans="1:7" x14ac:dyDescent="0.2">
      <c r="A1586" s="1"/>
      <c r="B1586" s="129"/>
      <c r="C1586" s="1"/>
      <c r="D1586" s="110"/>
      <c r="E1586" s="25"/>
      <c r="F1586" s="56"/>
      <c r="G1586" s="83"/>
    </row>
    <row r="1587" spans="1:7" ht="12.75" customHeight="1" x14ac:dyDescent="0.2">
      <c r="A1587" s="1"/>
      <c r="B1587" s="130"/>
      <c r="C1587" s="1"/>
      <c r="D1587" s="110"/>
      <c r="E1587" s="25"/>
      <c r="F1587" s="57"/>
      <c r="G1587" s="83"/>
    </row>
    <row r="1588" spans="1:7" ht="21.75" customHeight="1" x14ac:dyDescent="0.2">
      <c r="A1588" s="1">
        <v>60</v>
      </c>
      <c r="B1588" s="136" t="s">
        <v>87</v>
      </c>
      <c r="C1588" s="1" t="s">
        <v>60</v>
      </c>
      <c r="D1588" s="1">
        <v>180</v>
      </c>
      <c r="E1588" s="25">
        <f>+F1588*$E$11</f>
        <v>10.449529166517552</v>
      </c>
      <c r="F1588" s="54">
        <v>8.1170590810000007</v>
      </c>
      <c r="G1588" s="83">
        <f>D1588*E1588</f>
        <v>1880.9152499731592</v>
      </c>
    </row>
    <row r="1589" spans="1:7" x14ac:dyDescent="0.2">
      <c r="A1589" s="1"/>
      <c r="B1589" s="129"/>
      <c r="C1589" s="1"/>
      <c r="D1589" s="1"/>
      <c r="E1589" s="25"/>
      <c r="F1589" s="56"/>
      <c r="G1589" s="83"/>
    </row>
    <row r="1590" spans="1:7" x14ac:dyDescent="0.2">
      <c r="A1590" s="1"/>
      <c r="B1590" s="129"/>
      <c r="C1590" s="1"/>
      <c r="D1590" s="1"/>
      <c r="E1590" s="25"/>
      <c r="F1590" s="56"/>
      <c r="G1590" s="83"/>
    </row>
    <row r="1591" spans="1:7" ht="12.75" customHeight="1" x14ac:dyDescent="0.2">
      <c r="A1591" s="1"/>
      <c r="B1591" s="130"/>
      <c r="C1591" s="1"/>
      <c r="D1591" s="1"/>
      <c r="E1591" s="25"/>
      <c r="F1591" s="57"/>
      <c r="G1591" s="83"/>
    </row>
    <row r="1592" spans="1:7" ht="21.75" customHeight="1" x14ac:dyDescent="0.2">
      <c r="A1592" s="1">
        <v>61</v>
      </c>
      <c r="B1592" s="136" t="s">
        <v>88</v>
      </c>
      <c r="C1592" s="1" t="s">
        <v>60</v>
      </c>
      <c r="D1592" s="1">
        <v>295</v>
      </c>
      <c r="E1592" s="25">
        <f>+F1592*$E$11</f>
        <v>12.184995823404789</v>
      </c>
      <c r="F1592" s="54">
        <v>9.4651471300000019</v>
      </c>
      <c r="G1592" s="83">
        <f>D1592*E1592</f>
        <v>3594.5737679044128</v>
      </c>
    </row>
    <row r="1593" spans="1:7" x14ac:dyDescent="0.2">
      <c r="A1593" s="1"/>
      <c r="B1593" s="129"/>
      <c r="C1593" s="1"/>
      <c r="D1593" s="1"/>
      <c r="E1593" s="25"/>
      <c r="F1593" s="56"/>
      <c r="G1593" s="83"/>
    </row>
    <row r="1594" spans="1:7" x14ac:dyDescent="0.2">
      <c r="A1594" s="1"/>
      <c r="B1594" s="129"/>
      <c r="C1594" s="1"/>
      <c r="D1594" s="1"/>
      <c r="E1594" s="25"/>
      <c r="F1594" s="56"/>
      <c r="G1594" s="83"/>
    </row>
    <row r="1595" spans="1:7" ht="12.75" customHeight="1" x14ac:dyDescent="0.2">
      <c r="A1595" s="1"/>
      <c r="B1595" s="130"/>
      <c r="C1595" s="1"/>
      <c r="D1595" s="1"/>
      <c r="E1595" s="25"/>
      <c r="F1595" s="57"/>
      <c r="G1595" s="83"/>
    </row>
    <row r="1596" spans="1:7" x14ac:dyDescent="0.2">
      <c r="A1596" s="1">
        <v>62</v>
      </c>
      <c r="B1596" s="81" t="s">
        <v>89</v>
      </c>
      <c r="C1596" s="1" t="s">
        <v>60</v>
      </c>
      <c r="D1596" s="82">
        <v>3848</v>
      </c>
      <c r="E1596" s="25">
        <f>+F1596*$E$11</f>
        <v>16.345705823559733</v>
      </c>
      <c r="F1596" s="54">
        <v>12.697132834999994</v>
      </c>
      <c r="G1596" s="83">
        <f>D1596*E1596</f>
        <v>62898.276009057852</v>
      </c>
    </row>
    <row r="1597" spans="1:7" x14ac:dyDescent="0.2">
      <c r="A1597" s="1"/>
      <c r="B1597" s="81"/>
      <c r="C1597" s="1"/>
      <c r="D1597" s="82"/>
      <c r="E1597" s="25"/>
      <c r="F1597" s="56"/>
      <c r="G1597" s="83"/>
    </row>
    <row r="1598" spans="1:7" x14ac:dyDescent="0.2">
      <c r="A1598" s="1"/>
      <c r="B1598" s="81"/>
      <c r="C1598" s="1"/>
      <c r="D1598" s="82"/>
      <c r="E1598" s="25"/>
      <c r="F1598" s="56"/>
      <c r="G1598" s="83"/>
    </row>
    <row r="1599" spans="1:7" ht="12.75" customHeight="1" x14ac:dyDescent="0.2">
      <c r="A1599" s="1"/>
      <c r="B1599" s="81"/>
      <c r="C1599" s="1"/>
      <c r="D1599" s="82"/>
      <c r="E1599" s="25"/>
      <c r="F1599" s="57"/>
      <c r="G1599" s="83"/>
    </row>
    <row r="1600" spans="1:7" x14ac:dyDescent="0.2">
      <c r="A1600" s="1">
        <v>63</v>
      </c>
      <c r="B1600" s="81" t="s">
        <v>90</v>
      </c>
      <c r="C1600" s="1" t="s">
        <v>60</v>
      </c>
      <c r="D1600" s="82">
        <v>20</v>
      </c>
      <c r="E1600" s="25">
        <f>+F1600*$E$11</f>
        <v>11.97573567021454</v>
      </c>
      <c r="F1600" s="54">
        <v>9.3025965500000005</v>
      </c>
      <c r="G1600" s="83">
        <f>D1600*E1600</f>
        <v>239.5147134042908</v>
      </c>
    </row>
    <row r="1601" spans="1:7" x14ac:dyDescent="0.2">
      <c r="A1601" s="1"/>
      <c r="B1601" s="81"/>
      <c r="C1601" s="1"/>
      <c r="D1601" s="82"/>
      <c r="E1601" s="25"/>
      <c r="F1601" s="56"/>
      <c r="G1601" s="83"/>
    </row>
    <row r="1602" spans="1:7" x14ac:dyDescent="0.2">
      <c r="A1602" s="1"/>
      <c r="B1602" s="81"/>
      <c r="C1602" s="1"/>
      <c r="D1602" s="82"/>
      <c r="E1602" s="25"/>
      <c r="F1602" s="56"/>
      <c r="G1602" s="83"/>
    </row>
    <row r="1603" spans="1:7" ht="12.75" customHeight="1" x14ac:dyDescent="0.2">
      <c r="A1603" s="1"/>
      <c r="B1603" s="81"/>
      <c r="C1603" s="1"/>
      <c r="D1603" s="82"/>
      <c r="E1603" s="25"/>
      <c r="F1603" s="57"/>
      <c r="G1603" s="83"/>
    </row>
    <row r="1604" spans="1:7" ht="12.75" customHeight="1" x14ac:dyDescent="0.2">
      <c r="A1604" s="1">
        <v>64</v>
      </c>
      <c r="B1604" s="2" t="s">
        <v>91</v>
      </c>
      <c r="C1604" s="1" t="s">
        <v>60</v>
      </c>
      <c r="D1604" s="82">
        <f>451+80</f>
        <v>531</v>
      </c>
      <c r="E1604" s="25">
        <f>+F1604*$E$11</f>
        <v>16.818682931569342</v>
      </c>
      <c r="F1604" s="54">
        <v>13.064535334050003</v>
      </c>
      <c r="G1604" s="83">
        <f>D1604*E1604</f>
        <v>8930.72063666332</v>
      </c>
    </row>
    <row r="1605" spans="1:7" x14ac:dyDescent="0.2">
      <c r="A1605" s="1"/>
      <c r="B1605" s="3"/>
      <c r="C1605" s="1"/>
      <c r="D1605" s="82"/>
      <c r="E1605" s="25"/>
      <c r="F1605" s="56"/>
      <c r="G1605" s="83"/>
    </row>
    <row r="1606" spans="1:7" x14ac:dyDescent="0.2">
      <c r="A1606" s="1"/>
      <c r="B1606" s="3"/>
      <c r="C1606" s="1"/>
      <c r="D1606" s="82"/>
      <c r="E1606" s="25"/>
      <c r="F1606" s="56"/>
      <c r="G1606" s="83"/>
    </row>
    <row r="1607" spans="1:7" ht="12.75" customHeight="1" x14ac:dyDescent="0.2">
      <c r="A1607" s="1"/>
      <c r="B1607" s="4"/>
      <c r="C1607" s="1"/>
      <c r="D1607" s="82"/>
      <c r="E1607" s="25"/>
      <c r="F1607" s="57"/>
      <c r="G1607" s="83"/>
    </row>
    <row r="1608" spans="1:7" ht="15" customHeight="1" x14ac:dyDescent="0.2">
      <c r="A1608" s="1">
        <v>65</v>
      </c>
      <c r="B1608" s="81" t="s">
        <v>92</v>
      </c>
      <c r="C1608" s="1" t="s">
        <v>60</v>
      </c>
      <c r="D1608" s="82">
        <f>135+165</f>
        <v>300</v>
      </c>
      <c r="E1608" s="25">
        <f>+F1608*$E$11</f>
        <v>25.192103638152847</v>
      </c>
      <c r="F1608" s="54">
        <v>19.56890022</v>
      </c>
      <c r="G1608" s="83">
        <f>D1608*E1608</f>
        <v>7557.6310914458545</v>
      </c>
    </row>
    <row r="1609" spans="1:7" ht="24" customHeight="1" x14ac:dyDescent="0.2">
      <c r="A1609" s="1"/>
      <c r="B1609" s="81"/>
      <c r="C1609" s="1"/>
      <c r="D1609" s="82"/>
      <c r="E1609" s="25"/>
      <c r="F1609" s="56"/>
      <c r="G1609" s="83"/>
    </row>
    <row r="1610" spans="1:7" ht="15" customHeight="1" x14ac:dyDescent="0.2">
      <c r="A1610" s="1"/>
      <c r="B1610" s="81"/>
      <c r="C1610" s="1"/>
      <c r="D1610" s="82"/>
      <c r="E1610" s="25"/>
      <c r="F1610" s="56"/>
      <c r="G1610" s="83"/>
    </row>
    <row r="1611" spans="1:7" ht="15" customHeight="1" x14ac:dyDescent="0.2">
      <c r="A1611" s="1"/>
      <c r="B1611" s="81"/>
      <c r="C1611" s="1"/>
      <c r="D1611" s="82"/>
      <c r="E1611" s="25"/>
      <c r="F1611" s="57"/>
      <c r="G1611" s="83"/>
    </row>
    <row r="1612" spans="1:7" x14ac:dyDescent="0.2">
      <c r="A1612" s="1">
        <v>66</v>
      </c>
      <c r="B1612" s="2" t="s">
        <v>93</v>
      </c>
      <c r="C1612" s="1" t="s">
        <v>22</v>
      </c>
      <c r="D1612" s="82">
        <v>1</v>
      </c>
      <c r="E1612" s="25">
        <f>+F1612*$E$11</f>
        <v>263.75829723027533</v>
      </c>
      <c r="F1612" s="54">
        <v>204.88403330000003</v>
      </c>
      <c r="G1612" s="83">
        <f>D1612*E1612</f>
        <v>263.75829723027533</v>
      </c>
    </row>
    <row r="1613" spans="1:7" x14ac:dyDescent="0.2">
      <c r="A1613" s="1"/>
      <c r="B1613" s="3"/>
      <c r="C1613" s="1"/>
      <c r="D1613" s="82"/>
      <c r="E1613" s="25"/>
      <c r="F1613" s="56"/>
      <c r="G1613" s="83"/>
    </row>
    <row r="1614" spans="1:7" x14ac:dyDescent="0.2">
      <c r="A1614" s="1"/>
      <c r="B1614" s="3"/>
      <c r="C1614" s="1"/>
      <c r="D1614" s="82"/>
      <c r="E1614" s="25"/>
      <c r="F1614" s="56"/>
      <c r="G1614" s="83"/>
    </row>
    <row r="1615" spans="1:7" ht="12.75" customHeight="1" x14ac:dyDescent="0.2">
      <c r="A1615" s="1"/>
      <c r="B1615" s="4"/>
      <c r="C1615" s="1"/>
      <c r="D1615" s="82"/>
      <c r="E1615" s="25"/>
      <c r="F1615" s="57"/>
      <c r="G1615" s="83"/>
    </row>
    <row r="1616" spans="1:7" ht="12.75" customHeight="1" x14ac:dyDescent="0.2">
      <c r="A1616" s="1">
        <v>67</v>
      </c>
      <c r="B1616" s="132" t="s">
        <v>94</v>
      </c>
      <c r="C1616" s="133" t="s">
        <v>17</v>
      </c>
      <c r="D1616" s="82">
        <f>10+38</f>
        <v>48</v>
      </c>
      <c r="E1616" s="25">
        <f>+F1616*$E$11</f>
        <v>41.294931813829592</v>
      </c>
      <c r="F1616" s="54">
        <v>32.077368840000005</v>
      </c>
      <c r="G1616" s="76">
        <f>D1616*E1616</f>
        <v>1982.1567270638204</v>
      </c>
    </row>
    <row r="1617" spans="1:7" x14ac:dyDescent="0.2">
      <c r="A1617" s="1"/>
      <c r="B1617" s="134"/>
      <c r="C1617" s="115"/>
      <c r="D1617" s="82"/>
      <c r="E1617" s="25"/>
      <c r="F1617" s="56"/>
      <c r="G1617" s="77"/>
    </row>
    <row r="1618" spans="1:7" x14ac:dyDescent="0.2">
      <c r="A1618" s="1"/>
      <c r="B1618" s="134"/>
      <c r="C1618" s="115"/>
      <c r="D1618" s="82"/>
      <c r="E1618" s="25"/>
      <c r="F1618" s="56"/>
      <c r="G1618" s="77"/>
    </row>
    <row r="1619" spans="1:7" ht="12.75" customHeight="1" x14ac:dyDescent="0.2">
      <c r="A1619" s="1"/>
      <c r="B1619" s="135"/>
      <c r="C1619" s="117"/>
      <c r="D1619" s="82"/>
      <c r="E1619" s="25"/>
      <c r="F1619" s="57"/>
      <c r="G1619" s="62"/>
    </row>
    <row r="1620" spans="1:7" ht="12.75" customHeight="1" x14ac:dyDescent="0.2">
      <c r="A1620" s="1">
        <v>68</v>
      </c>
      <c r="B1620" s="132" t="s">
        <v>95</v>
      </c>
      <c r="C1620" s="133" t="s">
        <v>17</v>
      </c>
      <c r="D1620" s="82">
        <v>46</v>
      </c>
      <c r="E1620" s="25">
        <f>+F1620*$E$11</f>
        <v>24.76667793871307</v>
      </c>
      <c r="F1620" s="54">
        <v>19.238435040000002</v>
      </c>
      <c r="G1620" s="76">
        <f>D1620*E1620</f>
        <v>1139.2671851808011</v>
      </c>
    </row>
    <row r="1621" spans="1:7" x14ac:dyDescent="0.2">
      <c r="A1621" s="1"/>
      <c r="B1621" s="134"/>
      <c r="C1621" s="115"/>
      <c r="D1621" s="82"/>
      <c r="E1621" s="25"/>
      <c r="F1621" s="56"/>
      <c r="G1621" s="77"/>
    </row>
    <row r="1622" spans="1:7" x14ac:dyDescent="0.2">
      <c r="A1622" s="1"/>
      <c r="B1622" s="134"/>
      <c r="C1622" s="115"/>
      <c r="D1622" s="82"/>
      <c r="E1622" s="25"/>
      <c r="F1622" s="56"/>
      <c r="G1622" s="77"/>
    </row>
    <row r="1623" spans="1:7" ht="12.75" customHeight="1" x14ac:dyDescent="0.2">
      <c r="A1623" s="1"/>
      <c r="B1623" s="135"/>
      <c r="C1623" s="117"/>
      <c r="D1623" s="82"/>
      <c r="E1623" s="25"/>
      <c r="F1623" s="57"/>
      <c r="G1623" s="62"/>
    </row>
    <row r="1624" spans="1:7" x14ac:dyDescent="0.2">
      <c r="A1624" s="1">
        <v>69</v>
      </c>
      <c r="B1624" s="81" t="s">
        <v>96</v>
      </c>
      <c r="C1624" s="1" t="s">
        <v>60</v>
      </c>
      <c r="D1624" s="82">
        <v>92</v>
      </c>
      <c r="E1624" s="25">
        <f>+F1624*$E$11</f>
        <v>17.475554965650687</v>
      </c>
      <c r="F1624" s="54">
        <v>13.574785032800003</v>
      </c>
      <c r="G1624" s="83">
        <f>D1624*E1624</f>
        <v>1607.7510568398632</v>
      </c>
    </row>
    <row r="1625" spans="1:7" x14ac:dyDescent="0.2">
      <c r="A1625" s="1"/>
      <c r="B1625" s="81"/>
      <c r="C1625" s="1"/>
      <c r="D1625" s="82"/>
      <c r="E1625" s="25"/>
      <c r="F1625" s="56"/>
      <c r="G1625" s="83"/>
    </row>
    <row r="1626" spans="1:7" x14ac:dyDescent="0.2">
      <c r="A1626" s="1"/>
      <c r="B1626" s="81"/>
      <c r="C1626" s="1"/>
      <c r="D1626" s="82"/>
      <c r="E1626" s="25"/>
      <c r="F1626" s="56"/>
      <c r="G1626" s="83"/>
    </row>
    <row r="1627" spans="1:7" ht="12.75" customHeight="1" x14ac:dyDescent="0.2">
      <c r="A1627" s="1"/>
      <c r="B1627" s="81"/>
      <c r="C1627" s="1"/>
      <c r="D1627" s="82"/>
      <c r="E1627" s="25"/>
      <c r="F1627" s="57"/>
      <c r="G1627" s="83"/>
    </row>
    <row r="1628" spans="1:7" ht="12.75" customHeight="1" x14ac:dyDescent="0.2">
      <c r="A1628" s="1">
        <v>70</v>
      </c>
      <c r="B1628" s="2" t="s">
        <v>97</v>
      </c>
      <c r="C1628" s="1" t="s">
        <v>60</v>
      </c>
      <c r="D1628" s="82">
        <v>220</v>
      </c>
      <c r="E1628" s="25">
        <f>+F1628*$E$11</f>
        <v>13.387192041815036</v>
      </c>
      <c r="F1628" s="54">
        <v>10.398997600800003</v>
      </c>
      <c r="G1628" s="83">
        <f>D1628*E1628</f>
        <v>2945.182249199308</v>
      </c>
    </row>
    <row r="1629" spans="1:7" x14ac:dyDescent="0.2">
      <c r="A1629" s="1"/>
      <c r="B1629" s="3"/>
      <c r="C1629" s="1"/>
      <c r="D1629" s="82"/>
      <c r="E1629" s="25"/>
      <c r="F1629" s="56"/>
      <c r="G1629" s="83"/>
    </row>
    <row r="1630" spans="1:7" x14ac:dyDescent="0.2">
      <c r="A1630" s="1"/>
      <c r="B1630" s="3"/>
      <c r="C1630" s="1"/>
      <c r="D1630" s="82"/>
      <c r="E1630" s="25"/>
      <c r="F1630" s="56"/>
      <c r="G1630" s="83"/>
    </row>
    <row r="1631" spans="1:7" ht="12.75" customHeight="1" x14ac:dyDescent="0.2">
      <c r="A1631" s="1"/>
      <c r="B1631" s="4"/>
      <c r="C1631" s="1"/>
      <c r="D1631" s="82"/>
      <c r="E1631" s="25"/>
      <c r="F1631" s="57"/>
      <c r="G1631" s="83"/>
    </row>
    <row r="1632" spans="1:7" x14ac:dyDescent="0.2">
      <c r="A1632" s="1">
        <v>71</v>
      </c>
      <c r="B1632" s="2" t="s">
        <v>98</v>
      </c>
      <c r="C1632" s="1" t="s">
        <v>60</v>
      </c>
      <c r="D1632" s="82">
        <v>42</v>
      </c>
      <c r="E1632" s="25">
        <f>+F1632*$E$11</f>
        <v>6.0178683324421058</v>
      </c>
      <c r="F1632" s="54">
        <v>4.6746022732419998</v>
      </c>
      <c r="G1632" s="83">
        <f>D1632*E1632</f>
        <v>252.75046996256845</v>
      </c>
    </row>
    <row r="1633" spans="1:7" x14ac:dyDescent="0.2">
      <c r="A1633" s="1"/>
      <c r="B1633" s="3"/>
      <c r="C1633" s="1"/>
      <c r="D1633" s="82"/>
      <c r="E1633" s="25"/>
      <c r="F1633" s="56"/>
      <c r="G1633" s="83"/>
    </row>
    <row r="1634" spans="1:7" x14ac:dyDescent="0.2">
      <c r="A1634" s="1"/>
      <c r="B1634" s="3"/>
      <c r="C1634" s="1"/>
      <c r="D1634" s="82"/>
      <c r="E1634" s="25"/>
      <c r="F1634" s="56"/>
      <c r="G1634" s="83"/>
    </row>
    <row r="1635" spans="1:7" ht="12.75" customHeight="1" x14ac:dyDescent="0.2">
      <c r="A1635" s="1"/>
      <c r="B1635" s="4"/>
      <c r="C1635" s="1"/>
      <c r="D1635" s="82"/>
      <c r="E1635" s="25"/>
      <c r="F1635" s="57"/>
      <c r="G1635" s="83"/>
    </row>
    <row r="1636" spans="1:7" ht="15" customHeight="1" x14ac:dyDescent="0.2">
      <c r="A1636" s="1">
        <v>72</v>
      </c>
      <c r="B1636" s="2" t="s">
        <v>99</v>
      </c>
      <c r="C1636" s="1" t="s">
        <v>60</v>
      </c>
      <c r="D1636" s="82">
        <v>354</v>
      </c>
      <c r="E1636" s="25">
        <f>+F1636*$E$11</f>
        <v>13.520493536917725</v>
      </c>
      <c r="F1636" s="54">
        <v>10.502544477801999</v>
      </c>
      <c r="G1636" s="83">
        <f>D1636*E1636</f>
        <v>4786.2547120688741</v>
      </c>
    </row>
    <row r="1637" spans="1:7" ht="15" customHeight="1" x14ac:dyDescent="0.2">
      <c r="A1637" s="1"/>
      <c r="B1637" s="3"/>
      <c r="C1637" s="1"/>
      <c r="D1637" s="82"/>
      <c r="E1637" s="25"/>
      <c r="F1637" s="56"/>
      <c r="G1637" s="83"/>
    </row>
    <row r="1638" spans="1:7" ht="15" customHeight="1" x14ac:dyDescent="0.2">
      <c r="A1638" s="1"/>
      <c r="B1638" s="3"/>
      <c r="C1638" s="1"/>
      <c r="D1638" s="82"/>
      <c r="E1638" s="25"/>
      <c r="F1638" s="56"/>
      <c r="G1638" s="83"/>
    </row>
    <row r="1639" spans="1:7" ht="15" customHeight="1" x14ac:dyDescent="0.2">
      <c r="A1639" s="1"/>
      <c r="B1639" s="4"/>
      <c r="C1639" s="1"/>
      <c r="D1639" s="82"/>
      <c r="E1639" s="25"/>
      <c r="F1639" s="57"/>
      <c r="G1639" s="83"/>
    </row>
    <row r="1640" spans="1:7" ht="15" customHeight="1" x14ac:dyDescent="0.2">
      <c r="A1640" s="1">
        <v>73</v>
      </c>
      <c r="B1640" s="2" t="s">
        <v>100</v>
      </c>
      <c r="C1640" s="1" t="s">
        <v>60</v>
      </c>
      <c r="D1640" s="82">
        <v>25</v>
      </c>
      <c r="E1640" s="25">
        <f>+F1640*$E$11</f>
        <v>34.843870708784493</v>
      </c>
      <c r="F1640" s="54">
        <v>27.06626802480001</v>
      </c>
      <c r="G1640" s="83">
        <f>D1640*E1640</f>
        <v>871.09676771961233</v>
      </c>
    </row>
    <row r="1641" spans="1:7" ht="15" customHeight="1" x14ac:dyDescent="0.2">
      <c r="A1641" s="1"/>
      <c r="B1641" s="3"/>
      <c r="C1641" s="1"/>
      <c r="D1641" s="82"/>
      <c r="E1641" s="25"/>
      <c r="F1641" s="56"/>
      <c r="G1641" s="83"/>
    </row>
    <row r="1642" spans="1:7" ht="15" customHeight="1" x14ac:dyDescent="0.2">
      <c r="A1642" s="1"/>
      <c r="B1642" s="3"/>
      <c r="C1642" s="1"/>
      <c r="D1642" s="82"/>
      <c r="E1642" s="25"/>
      <c r="F1642" s="56"/>
      <c r="G1642" s="83"/>
    </row>
    <row r="1643" spans="1:7" ht="15" customHeight="1" x14ac:dyDescent="0.2">
      <c r="A1643" s="1"/>
      <c r="B1643" s="4"/>
      <c r="C1643" s="1"/>
      <c r="D1643" s="82"/>
      <c r="E1643" s="25"/>
      <c r="F1643" s="57"/>
      <c r="G1643" s="83"/>
    </row>
    <row r="1644" spans="1:7" ht="15" customHeight="1" x14ac:dyDescent="0.2">
      <c r="A1644" s="1">
        <v>74</v>
      </c>
      <c r="B1644" s="2" t="s">
        <v>101</v>
      </c>
      <c r="C1644" s="1" t="s">
        <v>60</v>
      </c>
      <c r="D1644" s="82">
        <f>85+30</f>
        <v>115</v>
      </c>
      <c r="E1644" s="25">
        <f>+F1644*$E$11</f>
        <v>32.937738787050343</v>
      </c>
      <c r="F1644" s="54">
        <v>25.585609405800003</v>
      </c>
      <c r="G1644" s="83">
        <f>D1644*E1644</f>
        <v>3787.8399605107893</v>
      </c>
    </row>
    <row r="1645" spans="1:7" ht="15" customHeight="1" x14ac:dyDescent="0.2">
      <c r="A1645" s="1"/>
      <c r="B1645" s="3"/>
      <c r="C1645" s="1"/>
      <c r="D1645" s="82"/>
      <c r="E1645" s="25"/>
      <c r="F1645" s="56"/>
      <c r="G1645" s="83"/>
    </row>
    <row r="1646" spans="1:7" ht="15" customHeight="1" x14ac:dyDescent="0.2">
      <c r="A1646" s="1"/>
      <c r="B1646" s="3"/>
      <c r="C1646" s="1"/>
      <c r="D1646" s="82"/>
      <c r="E1646" s="25"/>
      <c r="F1646" s="56"/>
      <c r="G1646" s="83"/>
    </row>
    <row r="1647" spans="1:7" ht="15" customHeight="1" x14ac:dyDescent="0.2">
      <c r="A1647" s="1"/>
      <c r="B1647" s="4"/>
      <c r="C1647" s="1"/>
      <c r="D1647" s="82"/>
      <c r="E1647" s="25"/>
      <c r="F1647" s="57"/>
      <c r="G1647" s="83"/>
    </row>
    <row r="1648" spans="1:7" ht="15" customHeight="1" x14ac:dyDescent="0.2">
      <c r="A1648" s="1">
        <v>75</v>
      </c>
      <c r="B1648" s="2" t="s">
        <v>102</v>
      </c>
      <c r="C1648" s="1" t="s">
        <v>60</v>
      </c>
      <c r="D1648" s="82">
        <v>70</v>
      </c>
      <c r="E1648" s="25">
        <f>+F1648*$E$11</f>
        <v>19.365893551258068</v>
      </c>
      <c r="F1648" s="54">
        <v>15.043175592600001</v>
      </c>
      <c r="G1648" s="83">
        <f>D1648*E1648</f>
        <v>1355.6125485880648</v>
      </c>
    </row>
    <row r="1649" spans="1:7" ht="15" customHeight="1" x14ac:dyDescent="0.2">
      <c r="A1649" s="1"/>
      <c r="B1649" s="3"/>
      <c r="C1649" s="1"/>
      <c r="D1649" s="82"/>
      <c r="E1649" s="25"/>
      <c r="F1649" s="56"/>
      <c r="G1649" s="83"/>
    </row>
    <row r="1650" spans="1:7" ht="15" customHeight="1" x14ac:dyDescent="0.2">
      <c r="A1650" s="1"/>
      <c r="B1650" s="3"/>
      <c r="C1650" s="1"/>
      <c r="D1650" s="82"/>
      <c r="E1650" s="25"/>
      <c r="F1650" s="56"/>
      <c r="G1650" s="83"/>
    </row>
    <row r="1651" spans="1:7" ht="15" customHeight="1" x14ac:dyDescent="0.2">
      <c r="A1651" s="1"/>
      <c r="B1651" s="4"/>
      <c r="C1651" s="1"/>
      <c r="D1651" s="82"/>
      <c r="E1651" s="25"/>
      <c r="F1651" s="57"/>
      <c r="G1651" s="83"/>
    </row>
    <row r="1652" spans="1:7" ht="15" customHeight="1" x14ac:dyDescent="0.2">
      <c r="A1652" s="1">
        <v>76</v>
      </c>
      <c r="B1652" s="2" t="s">
        <v>103</v>
      </c>
      <c r="C1652" s="1" t="s">
        <v>60</v>
      </c>
      <c r="D1652" s="82">
        <v>60</v>
      </c>
      <c r="E1652" s="25">
        <f>+F1652*$E$11</f>
        <v>14.894785788334611</v>
      </c>
      <c r="F1652" s="54">
        <v>11.570076920800002</v>
      </c>
      <c r="G1652" s="83">
        <f>D1652*E1652</f>
        <v>893.68714730007662</v>
      </c>
    </row>
    <row r="1653" spans="1:7" ht="15" customHeight="1" x14ac:dyDescent="0.2">
      <c r="A1653" s="1"/>
      <c r="B1653" s="3"/>
      <c r="C1653" s="1"/>
      <c r="D1653" s="82"/>
      <c r="E1653" s="25"/>
      <c r="F1653" s="56"/>
      <c r="G1653" s="83"/>
    </row>
    <row r="1654" spans="1:7" ht="15" customHeight="1" x14ac:dyDescent="0.2">
      <c r="A1654" s="1"/>
      <c r="B1654" s="3"/>
      <c r="C1654" s="1"/>
      <c r="D1654" s="82"/>
      <c r="E1654" s="25"/>
      <c r="F1654" s="56"/>
      <c r="G1654" s="83"/>
    </row>
    <row r="1655" spans="1:7" ht="15" customHeight="1" x14ac:dyDescent="0.2">
      <c r="A1655" s="1"/>
      <c r="B1655" s="4"/>
      <c r="C1655" s="1"/>
      <c r="D1655" s="82"/>
      <c r="E1655" s="25"/>
      <c r="F1655" s="57"/>
      <c r="G1655" s="83"/>
    </row>
    <row r="1656" spans="1:7" ht="15" customHeight="1" x14ac:dyDescent="0.2">
      <c r="A1656" s="1"/>
      <c r="B1656" s="122" t="s">
        <v>54</v>
      </c>
      <c r="C1656" s="1"/>
      <c r="D1656" s="58"/>
      <c r="E1656" s="102"/>
      <c r="F1656" s="54"/>
      <c r="G1656" s="83"/>
    </row>
    <row r="1657" spans="1:7" ht="15" customHeight="1" x14ac:dyDescent="0.2">
      <c r="A1657" s="1"/>
      <c r="B1657" s="122"/>
      <c r="C1657" s="1"/>
      <c r="D1657" s="60"/>
      <c r="E1657" s="102"/>
      <c r="F1657" s="56"/>
      <c r="G1657" s="83"/>
    </row>
    <row r="1658" spans="1:7" ht="15" customHeight="1" x14ac:dyDescent="0.2">
      <c r="A1658" s="1"/>
      <c r="B1658" s="122"/>
      <c r="C1658" s="1"/>
      <c r="D1658" s="60"/>
      <c r="E1658" s="102"/>
      <c r="F1658" s="56"/>
      <c r="G1658" s="83"/>
    </row>
    <row r="1659" spans="1:7" ht="15" customHeight="1" x14ac:dyDescent="0.2">
      <c r="A1659" s="1"/>
      <c r="B1659" s="122"/>
      <c r="C1659" s="1"/>
      <c r="D1659" s="7"/>
      <c r="E1659" s="102"/>
      <c r="F1659" s="57"/>
      <c r="G1659" s="83"/>
    </row>
    <row r="1660" spans="1:7" ht="15" customHeight="1" x14ac:dyDescent="0.2">
      <c r="A1660" s="1">
        <v>77</v>
      </c>
      <c r="B1660" s="81" t="s">
        <v>55</v>
      </c>
      <c r="C1660" s="81" t="s">
        <v>60</v>
      </c>
      <c r="D1660" s="137">
        <f>+D1336+D1344+D1348</f>
        <v>4260</v>
      </c>
      <c r="E1660" s="25">
        <f>+F1660*$E$11</f>
        <v>1.1856719923567878</v>
      </c>
      <c r="F1660" s="54">
        <v>0.9210146657597601</v>
      </c>
      <c r="G1660" s="83">
        <f>D1660*E1660</f>
        <v>5050.9626874399155</v>
      </c>
    </row>
    <row r="1661" spans="1:7" ht="15" customHeight="1" x14ac:dyDescent="0.2">
      <c r="A1661" s="1"/>
      <c r="B1661" s="81"/>
      <c r="C1661" s="1"/>
      <c r="D1661" s="60"/>
      <c r="E1661" s="25"/>
      <c r="F1661" s="56"/>
      <c r="G1661" s="83"/>
    </row>
    <row r="1662" spans="1:7" ht="15" customHeight="1" x14ac:dyDescent="0.2">
      <c r="A1662" s="1"/>
      <c r="B1662" s="81"/>
      <c r="C1662" s="1"/>
      <c r="D1662" s="60"/>
      <c r="E1662" s="25"/>
      <c r="F1662" s="56"/>
      <c r="G1662" s="83"/>
    </row>
    <row r="1663" spans="1:7" ht="15" customHeight="1" x14ac:dyDescent="0.2">
      <c r="A1663" s="1"/>
      <c r="B1663" s="81"/>
      <c r="C1663" s="1"/>
      <c r="D1663" s="7"/>
      <c r="E1663" s="25"/>
      <c r="F1663" s="57"/>
      <c r="G1663" s="83"/>
    </row>
    <row r="1664" spans="1:7" ht="15" customHeight="1" x14ac:dyDescent="0.2">
      <c r="A1664" s="1">
        <v>78</v>
      </c>
      <c r="B1664" s="81" t="s">
        <v>56</v>
      </c>
      <c r="C1664" s="81" t="s">
        <v>60</v>
      </c>
      <c r="D1664" s="58">
        <v>1260</v>
      </c>
      <c r="E1664" s="25">
        <f>+F1664*$E$11</f>
        <v>1.7645234915081933</v>
      </c>
      <c r="F1664" s="54">
        <v>1.3706590222531201</v>
      </c>
      <c r="G1664" s="83">
        <f>D1664*E1664</f>
        <v>2223.2995993003237</v>
      </c>
    </row>
    <row r="1665" spans="1:7" ht="15" customHeight="1" x14ac:dyDescent="0.2">
      <c r="A1665" s="1"/>
      <c r="B1665" s="81"/>
      <c r="C1665" s="1"/>
      <c r="D1665" s="60"/>
      <c r="E1665" s="25"/>
      <c r="F1665" s="56"/>
      <c r="G1665" s="83"/>
    </row>
    <row r="1666" spans="1:7" ht="15" customHeight="1" x14ac:dyDescent="0.2">
      <c r="A1666" s="1"/>
      <c r="B1666" s="81"/>
      <c r="C1666" s="1"/>
      <c r="D1666" s="60"/>
      <c r="E1666" s="25"/>
      <c r="F1666" s="56"/>
      <c r="G1666" s="83"/>
    </row>
    <row r="1667" spans="1:7" ht="15" customHeight="1" x14ac:dyDescent="0.2">
      <c r="A1667" s="1"/>
      <c r="B1667" s="81"/>
      <c r="C1667" s="1"/>
      <c r="D1667" s="7"/>
      <c r="E1667" s="25"/>
      <c r="F1667" s="57"/>
      <c r="G1667" s="83"/>
    </row>
    <row r="1668" spans="1:7" s="28" customFormat="1" x14ac:dyDescent="0.2">
      <c r="A1668" s="22"/>
      <c r="B1668" s="23" t="s">
        <v>20</v>
      </c>
      <c r="C1668" s="22"/>
      <c r="D1668" s="24"/>
      <c r="E1668" s="25"/>
      <c r="F1668" s="26"/>
      <c r="G1668" s="111">
        <f>SUM(G1312:G1667)</f>
        <v>718684.82477070473</v>
      </c>
    </row>
    <row r="1669" spans="1:7" s="28" customFormat="1" ht="8.25" customHeight="1" x14ac:dyDescent="0.2">
      <c r="A1669" s="22"/>
      <c r="B1669" s="23"/>
      <c r="C1669" s="22"/>
      <c r="D1669" s="24"/>
      <c r="E1669" s="25"/>
      <c r="F1669" s="29"/>
      <c r="G1669" s="111"/>
    </row>
    <row r="1670" spans="1:7" s="28" customFormat="1" ht="8.25" customHeight="1" x14ac:dyDescent="0.2">
      <c r="A1670" s="22"/>
      <c r="B1670" s="23"/>
      <c r="C1670" s="22"/>
      <c r="D1670" s="24"/>
      <c r="E1670" s="25"/>
      <c r="F1670" s="29"/>
      <c r="G1670" s="111"/>
    </row>
    <row r="1671" spans="1:7" s="28" customFormat="1" ht="8.25" customHeight="1" x14ac:dyDescent="0.2">
      <c r="A1671" s="22"/>
      <c r="B1671" s="23"/>
      <c r="C1671" s="22"/>
      <c r="D1671" s="24"/>
      <c r="E1671" s="25"/>
      <c r="F1671" s="30"/>
      <c r="G1671" s="111"/>
    </row>
    <row r="1672" spans="1:7" s="28" customFormat="1" ht="8.25" customHeight="1" x14ac:dyDescent="0.2">
      <c r="A1672" s="22"/>
      <c r="B1672" s="23" t="s">
        <v>488</v>
      </c>
      <c r="C1672" s="22"/>
      <c r="D1672" s="24"/>
      <c r="E1672" s="25"/>
      <c r="F1672" s="26"/>
      <c r="G1672" s="27"/>
    </row>
    <row r="1673" spans="1:7" s="28" customFormat="1" ht="8.25" customHeight="1" x14ac:dyDescent="0.2">
      <c r="A1673" s="22"/>
      <c r="B1673" s="23"/>
      <c r="C1673" s="22"/>
      <c r="D1673" s="24"/>
      <c r="E1673" s="25"/>
      <c r="F1673" s="29"/>
      <c r="G1673" s="27"/>
    </row>
    <row r="1674" spans="1:7" s="28" customFormat="1" ht="8.25" customHeight="1" x14ac:dyDescent="0.2">
      <c r="A1674" s="22"/>
      <c r="B1674" s="23"/>
      <c r="C1674" s="22"/>
      <c r="D1674" s="24"/>
      <c r="E1674" s="25"/>
      <c r="F1674" s="29"/>
      <c r="G1674" s="27"/>
    </row>
    <row r="1675" spans="1:7" s="28" customFormat="1" ht="8.25" customHeight="1" x14ac:dyDescent="0.2">
      <c r="A1675" s="22"/>
      <c r="B1675" s="23"/>
      <c r="C1675" s="22"/>
      <c r="D1675" s="24"/>
      <c r="E1675" s="25"/>
      <c r="F1675" s="30"/>
      <c r="G1675" s="27"/>
    </row>
    <row r="1676" spans="1:7" ht="42.75" customHeight="1" x14ac:dyDescent="0.2">
      <c r="A1676" s="1">
        <v>1</v>
      </c>
      <c r="B1676" s="97" t="s">
        <v>303</v>
      </c>
      <c r="C1676" s="113" t="s">
        <v>16</v>
      </c>
      <c r="D1676" s="5">
        <v>1</v>
      </c>
      <c r="E1676" s="25">
        <f>+F1676*$E$11+1209.2</f>
        <v>1382.9179845818599</v>
      </c>
      <c r="F1676" s="54">
        <f>1344.1418832-1209.2</f>
        <v>134.94188319999989</v>
      </c>
      <c r="G1676" s="83">
        <f>D1676*E1676</f>
        <v>1382.9179845818599</v>
      </c>
    </row>
    <row r="1677" spans="1:7" ht="42.75" customHeight="1" x14ac:dyDescent="0.2">
      <c r="A1677" s="1"/>
      <c r="B1677" s="40"/>
      <c r="C1677" s="115"/>
      <c r="D1677" s="6"/>
      <c r="E1677" s="25"/>
      <c r="F1677" s="56"/>
      <c r="G1677" s="83"/>
    </row>
    <row r="1678" spans="1:7" ht="42.75" customHeight="1" x14ac:dyDescent="0.2">
      <c r="A1678" s="1"/>
      <c r="B1678" s="40"/>
      <c r="C1678" s="115"/>
      <c r="D1678" s="6"/>
      <c r="E1678" s="25"/>
      <c r="F1678" s="56"/>
      <c r="G1678" s="83"/>
    </row>
    <row r="1679" spans="1:7" ht="42.75" customHeight="1" x14ac:dyDescent="0.2">
      <c r="A1679" s="1"/>
      <c r="B1679" s="99"/>
      <c r="C1679" s="117"/>
      <c r="D1679" s="7"/>
      <c r="E1679" s="25"/>
      <c r="F1679" s="57"/>
      <c r="G1679" s="83"/>
    </row>
    <row r="1680" spans="1:7" ht="54" customHeight="1" x14ac:dyDescent="0.2">
      <c r="A1680" s="1">
        <v>2</v>
      </c>
      <c r="B1680" s="81" t="s">
        <v>294</v>
      </c>
      <c r="C1680" s="113" t="s">
        <v>16</v>
      </c>
      <c r="D1680" s="1">
        <v>1</v>
      </c>
      <c r="E1680" s="25">
        <f>+F1680*$E$11+4146.7</f>
        <v>4742.4297111028773</v>
      </c>
      <c r="F1680" s="54">
        <f>4609.4551332-4146.7</f>
        <v>462.75513320000027</v>
      </c>
      <c r="G1680" s="83">
        <f>D1680*E1680</f>
        <v>4742.4297111028773</v>
      </c>
    </row>
    <row r="1681" spans="1:7" ht="54" customHeight="1" x14ac:dyDescent="0.2">
      <c r="A1681" s="1"/>
      <c r="B1681" s="81"/>
      <c r="C1681" s="115"/>
      <c r="D1681" s="1"/>
      <c r="E1681" s="25"/>
      <c r="F1681" s="56"/>
      <c r="G1681" s="83"/>
    </row>
    <row r="1682" spans="1:7" ht="54" customHeight="1" x14ac:dyDescent="0.2">
      <c r="A1682" s="1"/>
      <c r="B1682" s="81"/>
      <c r="C1682" s="115"/>
      <c r="D1682" s="1"/>
      <c r="E1682" s="25"/>
      <c r="F1682" s="56"/>
      <c r="G1682" s="83"/>
    </row>
    <row r="1683" spans="1:7" ht="54" customHeight="1" x14ac:dyDescent="0.2">
      <c r="A1683" s="1"/>
      <c r="B1683" s="81"/>
      <c r="C1683" s="117"/>
      <c r="D1683" s="1"/>
      <c r="E1683" s="25"/>
      <c r="F1683" s="57"/>
      <c r="G1683" s="83"/>
    </row>
    <row r="1684" spans="1:7" ht="63" customHeight="1" x14ac:dyDescent="0.2">
      <c r="A1684" s="1">
        <v>3</v>
      </c>
      <c r="B1684" s="2" t="s">
        <v>295</v>
      </c>
      <c r="C1684" s="113" t="s">
        <v>16</v>
      </c>
      <c r="D1684" s="1">
        <v>1</v>
      </c>
      <c r="E1684" s="25">
        <f>+F1684*$E$11+5957.92</f>
        <v>6813.8560359741614</v>
      </c>
      <c r="F1684" s="54">
        <f>6622.80004032-5957.92</f>
        <v>664.88004032000026</v>
      </c>
      <c r="G1684" s="83">
        <f>D1684*E1684</f>
        <v>6813.8560359741614</v>
      </c>
    </row>
    <row r="1685" spans="1:7" ht="63" customHeight="1" x14ac:dyDescent="0.2">
      <c r="A1685" s="1"/>
      <c r="B1685" s="3"/>
      <c r="C1685" s="115"/>
      <c r="D1685" s="1"/>
      <c r="E1685" s="25"/>
      <c r="F1685" s="56"/>
      <c r="G1685" s="83"/>
    </row>
    <row r="1686" spans="1:7" ht="63" customHeight="1" x14ac:dyDescent="0.2">
      <c r="A1686" s="1"/>
      <c r="B1686" s="3"/>
      <c r="C1686" s="115"/>
      <c r="D1686" s="1"/>
      <c r="E1686" s="25"/>
      <c r="F1686" s="56"/>
      <c r="G1686" s="83"/>
    </row>
    <row r="1687" spans="1:7" ht="63" customHeight="1" x14ac:dyDescent="0.2">
      <c r="A1687" s="1"/>
      <c r="B1687" s="4"/>
      <c r="C1687" s="117"/>
      <c r="D1687" s="1"/>
      <c r="E1687" s="25"/>
      <c r="F1687" s="57"/>
      <c r="G1687" s="83"/>
    </row>
    <row r="1688" spans="1:7" ht="47.25" customHeight="1" x14ac:dyDescent="0.2">
      <c r="A1688" s="1">
        <v>4</v>
      </c>
      <c r="B1688" s="2" t="s">
        <v>302</v>
      </c>
      <c r="C1688" s="113" t="s">
        <v>16</v>
      </c>
      <c r="D1688" s="1">
        <v>1</v>
      </c>
      <c r="E1688" s="25">
        <f>+F1688*$E$11+2203.33</f>
        <v>2519.8682459218903</v>
      </c>
      <c r="F1688" s="54">
        <f>2449.21281468-2203.33</f>
        <v>245.88281468000014</v>
      </c>
      <c r="G1688" s="83">
        <f>D1688*E1688</f>
        <v>2519.8682459218903</v>
      </c>
    </row>
    <row r="1689" spans="1:7" ht="47.25" customHeight="1" x14ac:dyDescent="0.2">
      <c r="A1689" s="1"/>
      <c r="B1689" s="3"/>
      <c r="C1689" s="115"/>
      <c r="D1689" s="1"/>
      <c r="E1689" s="25"/>
      <c r="F1689" s="56"/>
      <c r="G1689" s="83"/>
    </row>
    <row r="1690" spans="1:7" ht="47.25" customHeight="1" x14ac:dyDescent="0.2">
      <c r="A1690" s="1"/>
      <c r="B1690" s="3"/>
      <c r="C1690" s="115"/>
      <c r="D1690" s="1"/>
      <c r="E1690" s="25"/>
      <c r="F1690" s="56"/>
      <c r="G1690" s="83"/>
    </row>
    <row r="1691" spans="1:7" ht="47.25" customHeight="1" x14ac:dyDescent="0.2">
      <c r="A1691" s="1"/>
      <c r="B1691" s="4"/>
      <c r="C1691" s="117"/>
      <c r="D1691" s="1"/>
      <c r="E1691" s="25"/>
      <c r="F1691" s="57"/>
      <c r="G1691" s="83"/>
    </row>
    <row r="1692" spans="1:7" ht="45.75" customHeight="1" x14ac:dyDescent="0.2">
      <c r="A1692" s="1">
        <v>5</v>
      </c>
      <c r="B1692" s="97" t="s">
        <v>296</v>
      </c>
      <c r="C1692" s="113" t="s">
        <v>16</v>
      </c>
      <c r="D1692" s="1">
        <v>1</v>
      </c>
      <c r="E1692" s="25">
        <f>+F1692*$E$11+2139.6</f>
        <v>2446.9825668304234</v>
      </c>
      <c r="F1692" s="54">
        <f>2378.3708016-2139.6</f>
        <v>238.77080160000014</v>
      </c>
      <c r="G1692" s="83">
        <f>D1692*E1692</f>
        <v>2446.9825668304234</v>
      </c>
    </row>
    <row r="1693" spans="1:7" ht="45.75" customHeight="1" x14ac:dyDescent="0.2">
      <c r="A1693" s="1"/>
      <c r="B1693" s="40"/>
      <c r="C1693" s="115"/>
      <c r="D1693" s="1"/>
      <c r="E1693" s="25"/>
      <c r="F1693" s="56"/>
      <c r="G1693" s="83"/>
    </row>
    <row r="1694" spans="1:7" ht="45.75" customHeight="1" x14ac:dyDescent="0.2">
      <c r="A1694" s="1"/>
      <c r="B1694" s="40"/>
      <c r="C1694" s="115"/>
      <c r="D1694" s="1"/>
      <c r="E1694" s="25"/>
      <c r="F1694" s="56"/>
      <c r="G1694" s="83"/>
    </row>
    <row r="1695" spans="1:7" ht="45.75" customHeight="1" x14ac:dyDescent="0.2">
      <c r="A1695" s="1"/>
      <c r="B1695" s="99"/>
      <c r="C1695" s="117"/>
      <c r="D1695" s="1"/>
      <c r="E1695" s="25"/>
      <c r="F1695" s="57"/>
      <c r="G1695" s="83"/>
    </row>
    <row r="1696" spans="1:7" ht="39" customHeight="1" x14ac:dyDescent="0.2">
      <c r="A1696" s="1">
        <v>6</v>
      </c>
      <c r="B1696" s="81" t="s">
        <v>301</v>
      </c>
      <c r="C1696" s="113" t="s">
        <v>16</v>
      </c>
      <c r="D1696" s="1">
        <v>1</v>
      </c>
      <c r="E1696" s="25">
        <f>+F1696*$E$11+980.5</f>
        <v>1121.3621269289724</v>
      </c>
      <c r="F1696" s="54">
        <f>1089.919878-980.5</f>
        <v>109.41987799999993</v>
      </c>
      <c r="G1696" s="83">
        <f>D1696*E1696</f>
        <v>1121.3621269289724</v>
      </c>
    </row>
    <row r="1697" spans="1:7" ht="39" customHeight="1" x14ac:dyDescent="0.2">
      <c r="A1697" s="1"/>
      <c r="B1697" s="81"/>
      <c r="C1697" s="115"/>
      <c r="D1697" s="1"/>
      <c r="E1697" s="25"/>
      <c r="F1697" s="56"/>
      <c r="G1697" s="83"/>
    </row>
    <row r="1698" spans="1:7" ht="39" customHeight="1" x14ac:dyDescent="0.2">
      <c r="A1698" s="1"/>
      <c r="B1698" s="81"/>
      <c r="C1698" s="115"/>
      <c r="D1698" s="1"/>
      <c r="E1698" s="25"/>
      <c r="F1698" s="56"/>
      <c r="G1698" s="83"/>
    </row>
    <row r="1699" spans="1:7" ht="39" customHeight="1" x14ac:dyDescent="0.2">
      <c r="A1699" s="1"/>
      <c r="B1699" s="81"/>
      <c r="C1699" s="117"/>
      <c r="D1699" s="1"/>
      <c r="E1699" s="25"/>
      <c r="F1699" s="57"/>
      <c r="G1699" s="83"/>
    </row>
    <row r="1700" spans="1:7" ht="63" customHeight="1" x14ac:dyDescent="0.2">
      <c r="A1700" s="1">
        <v>7</v>
      </c>
      <c r="B1700" s="2" t="s">
        <v>297</v>
      </c>
      <c r="C1700" s="113" t="s">
        <v>16</v>
      </c>
      <c r="D1700" s="1">
        <v>2</v>
      </c>
      <c r="E1700" s="25">
        <f>+F1700*$E$11+10688.33</f>
        <v>12223.853607464302</v>
      </c>
      <c r="F1700" s="137">
        <f>11881.10487468-10688.33</f>
        <v>1192.7748746800007</v>
      </c>
      <c r="G1700" s="83">
        <f>D1700*E1700</f>
        <v>24447.707214928603</v>
      </c>
    </row>
    <row r="1701" spans="1:7" ht="63" customHeight="1" x14ac:dyDescent="0.2">
      <c r="A1701" s="1"/>
      <c r="B1701" s="3"/>
      <c r="C1701" s="115"/>
      <c r="D1701" s="1"/>
      <c r="E1701" s="25"/>
      <c r="F1701" s="138"/>
      <c r="G1701" s="83"/>
    </row>
    <row r="1702" spans="1:7" ht="63" customHeight="1" x14ac:dyDescent="0.2">
      <c r="A1702" s="1"/>
      <c r="B1702" s="3"/>
      <c r="C1702" s="115"/>
      <c r="D1702" s="1"/>
      <c r="E1702" s="25"/>
      <c r="F1702" s="138"/>
      <c r="G1702" s="83"/>
    </row>
    <row r="1703" spans="1:7" ht="63" customHeight="1" x14ac:dyDescent="0.2">
      <c r="A1703" s="1"/>
      <c r="B1703" s="4"/>
      <c r="C1703" s="117"/>
      <c r="D1703" s="1"/>
      <c r="E1703" s="25"/>
      <c r="F1703" s="139"/>
      <c r="G1703" s="83"/>
    </row>
    <row r="1704" spans="1:7" ht="58.5" customHeight="1" x14ac:dyDescent="0.2">
      <c r="A1704" s="1">
        <v>8</v>
      </c>
      <c r="B1704" s="2" t="s">
        <v>298</v>
      </c>
      <c r="C1704" s="113" t="s">
        <v>16</v>
      </c>
      <c r="D1704" s="5">
        <v>1</v>
      </c>
      <c r="E1704" s="25">
        <f>+F1704*$E$11+4324.58</f>
        <v>4945.8645863074926</v>
      </c>
      <c r="F1704" s="54">
        <f>4807.18582968-4324.58</f>
        <v>482.60582968000017</v>
      </c>
      <c r="G1704" s="83">
        <f>D1704*E1704</f>
        <v>4945.8645863074926</v>
      </c>
    </row>
    <row r="1705" spans="1:7" ht="58.5" customHeight="1" x14ac:dyDescent="0.2">
      <c r="A1705" s="1"/>
      <c r="B1705" s="3"/>
      <c r="C1705" s="115"/>
      <c r="D1705" s="6"/>
      <c r="E1705" s="25"/>
      <c r="F1705" s="56"/>
      <c r="G1705" s="83"/>
    </row>
    <row r="1706" spans="1:7" ht="58.5" customHeight="1" x14ac:dyDescent="0.2">
      <c r="A1706" s="1"/>
      <c r="B1706" s="3"/>
      <c r="C1706" s="115"/>
      <c r="D1706" s="6"/>
      <c r="E1706" s="25"/>
      <c r="F1706" s="56"/>
      <c r="G1706" s="83"/>
    </row>
    <row r="1707" spans="1:7" ht="58.5" customHeight="1" x14ac:dyDescent="0.2">
      <c r="A1707" s="1"/>
      <c r="B1707" s="4"/>
      <c r="C1707" s="117"/>
      <c r="D1707" s="7"/>
      <c r="E1707" s="25"/>
      <c r="F1707" s="57"/>
      <c r="G1707" s="83"/>
    </row>
    <row r="1708" spans="1:7" ht="61.5" customHeight="1" x14ac:dyDescent="0.2">
      <c r="A1708" s="1">
        <v>9</v>
      </c>
      <c r="B1708" s="81" t="s">
        <v>299</v>
      </c>
      <c r="C1708" s="113" t="s">
        <v>16</v>
      </c>
      <c r="D1708" s="1">
        <v>1</v>
      </c>
      <c r="E1708" s="25">
        <f>+F1708*$E$11+4682.86</f>
        <v>5355.6163689042414</v>
      </c>
      <c r="F1708" s="54">
        <f>5205.44844456-4682.86</f>
        <v>522.58844456000043</v>
      </c>
      <c r="G1708" s="83">
        <f>D1708*E1708</f>
        <v>5355.6163689042414</v>
      </c>
    </row>
    <row r="1709" spans="1:7" ht="61.5" customHeight="1" x14ac:dyDescent="0.2">
      <c r="A1709" s="1"/>
      <c r="B1709" s="81"/>
      <c r="C1709" s="115"/>
      <c r="D1709" s="1"/>
      <c r="E1709" s="25"/>
      <c r="F1709" s="56"/>
      <c r="G1709" s="83"/>
    </row>
    <row r="1710" spans="1:7" ht="61.5" customHeight="1" x14ac:dyDescent="0.2">
      <c r="A1710" s="1"/>
      <c r="B1710" s="81"/>
      <c r="C1710" s="115"/>
      <c r="D1710" s="1"/>
      <c r="E1710" s="25"/>
      <c r="F1710" s="56"/>
      <c r="G1710" s="83"/>
    </row>
    <row r="1711" spans="1:7" ht="61.5" customHeight="1" x14ac:dyDescent="0.2">
      <c r="A1711" s="1"/>
      <c r="B1711" s="81"/>
      <c r="C1711" s="117"/>
      <c r="D1711" s="1"/>
      <c r="E1711" s="25"/>
      <c r="F1711" s="57"/>
      <c r="G1711" s="83"/>
    </row>
    <row r="1712" spans="1:7" ht="63" customHeight="1" x14ac:dyDescent="0.2">
      <c r="A1712" s="1">
        <v>10</v>
      </c>
      <c r="B1712" s="2" t="s">
        <v>300</v>
      </c>
      <c r="C1712" s="113" t="s">
        <v>16</v>
      </c>
      <c r="D1712" s="1">
        <v>1</v>
      </c>
      <c r="E1712" s="25">
        <f>+F1712*$E$11+7426.33</f>
        <v>8493.2230536220686</v>
      </c>
      <c r="F1712" s="54">
        <f>8255.07872268-7426.33</f>
        <v>828.74872268000036</v>
      </c>
      <c r="G1712" s="83">
        <f>D1712*E1712</f>
        <v>8493.2230536220686</v>
      </c>
    </row>
    <row r="1713" spans="1:7" ht="63" customHeight="1" x14ac:dyDescent="0.2">
      <c r="A1713" s="1"/>
      <c r="B1713" s="3"/>
      <c r="C1713" s="115"/>
      <c r="D1713" s="1"/>
      <c r="E1713" s="25"/>
      <c r="F1713" s="56"/>
      <c r="G1713" s="83"/>
    </row>
    <row r="1714" spans="1:7" ht="63" customHeight="1" x14ac:dyDescent="0.2">
      <c r="A1714" s="1"/>
      <c r="B1714" s="3"/>
      <c r="C1714" s="115"/>
      <c r="D1714" s="1"/>
      <c r="E1714" s="25"/>
      <c r="F1714" s="56"/>
      <c r="G1714" s="83"/>
    </row>
    <row r="1715" spans="1:7" ht="63" customHeight="1" x14ac:dyDescent="0.2">
      <c r="A1715" s="1"/>
      <c r="B1715" s="4"/>
      <c r="C1715" s="117"/>
      <c r="D1715" s="1"/>
      <c r="E1715" s="25"/>
      <c r="F1715" s="57"/>
      <c r="G1715" s="83"/>
    </row>
    <row r="1716" spans="1:7" ht="18.75" customHeight="1" x14ac:dyDescent="0.2">
      <c r="A1716" s="1">
        <v>11</v>
      </c>
      <c r="B1716" s="2" t="s">
        <v>304</v>
      </c>
      <c r="C1716" s="113" t="s">
        <v>16</v>
      </c>
      <c r="D1716" s="1">
        <v>3</v>
      </c>
      <c r="E1716" s="25">
        <f>+F1716*$E$11+1958.04</f>
        <v>2239.3390097011788</v>
      </c>
      <c r="F1716" s="54">
        <f>2176.54943184-1958.04</f>
        <v>218.50943184000016</v>
      </c>
      <c r="G1716" s="83">
        <f>D1716*E1716</f>
        <v>6718.0170291035365</v>
      </c>
    </row>
    <row r="1717" spans="1:7" ht="18.75" customHeight="1" x14ac:dyDescent="0.2">
      <c r="A1717" s="1"/>
      <c r="B1717" s="3"/>
      <c r="C1717" s="115"/>
      <c r="D1717" s="1"/>
      <c r="E1717" s="25"/>
      <c r="F1717" s="56"/>
      <c r="G1717" s="83"/>
    </row>
    <row r="1718" spans="1:7" ht="18.75" customHeight="1" x14ac:dyDescent="0.2">
      <c r="A1718" s="1"/>
      <c r="B1718" s="3"/>
      <c r="C1718" s="115"/>
      <c r="D1718" s="1"/>
      <c r="E1718" s="25"/>
      <c r="F1718" s="56"/>
      <c r="G1718" s="83"/>
    </row>
    <row r="1719" spans="1:7" ht="18.75" customHeight="1" x14ac:dyDescent="0.2">
      <c r="A1719" s="1"/>
      <c r="B1719" s="4"/>
      <c r="C1719" s="117"/>
      <c r="D1719" s="1"/>
      <c r="E1719" s="25"/>
      <c r="F1719" s="57"/>
      <c r="G1719" s="83"/>
    </row>
    <row r="1720" spans="1:7" ht="18" customHeight="1" x14ac:dyDescent="0.2">
      <c r="A1720" s="1">
        <v>12</v>
      </c>
      <c r="B1720" s="2" t="s">
        <v>526</v>
      </c>
      <c r="C1720" s="113" t="s">
        <v>16</v>
      </c>
      <c r="D1720" s="1">
        <v>10</v>
      </c>
      <c r="E1720" s="25">
        <f>+F1720*$E$11+2477.46</f>
        <v>2833.3807393997477</v>
      </c>
      <c r="F1720" s="54">
        <f>2753.93462616-2477.46</f>
        <v>276.47462615999984</v>
      </c>
      <c r="G1720" s="83">
        <f>D1720*E1720</f>
        <v>28333.807393997478</v>
      </c>
    </row>
    <row r="1721" spans="1:7" ht="18" customHeight="1" x14ac:dyDescent="0.2">
      <c r="A1721" s="1"/>
      <c r="B1721" s="3"/>
      <c r="C1721" s="115"/>
      <c r="D1721" s="1"/>
      <c r="E1721" s="25"/>
      <c r="F1721" s="56"/>
      <c r="G1721" s="83"/>
    </row>
    <row r="1722" spans="1:7" ht="18" customHeight="1" x14ac:dyDescent="0.2">
      <c r="A1722" s="1"/>
      <c r="B1722" s="3"/>
      <c r="C1722" s="115"/>
      <c r="D1722" s="1"/>
      <c r="E1722" s="25"/>
      <c r="F1722" s="56"/>
      <c r="G1722" s="83"/>
    </row>
    <row r="1723" spans="1:7" ht="18" customHeight="1" x14ac:dyDescent="0.2">
      <c r="A1723" s="1"/>
      <c r="B1723" s="4"/>
      <c r="C1723" s="117"/>
      <c r="D1723" s="1"/>
      <c r="E1723" s="25"/>
      <c r="F1723" s="57"/>
      <c r="G1723" s="83"/>
    </row>
    <row r="1724" spans="1:7" ht="25.5" customHeight="1" x14ac:dyDescent="0.2">
      <c r="A1724" s="1">
        <v>13</v>
      </c>
      <c r="B1724" s="97" t="s">
        <v>525</v>
      </c>
      <c r="C1724" s="113" t="s">
        <v>16</v>
      </c>
      <c r="D1724" s="1">
        <v>7</v>
      </c>
      <c r="E1724" s="25">
        <f>+F1724*$E$11+2594.4</f>
        <v>2967.1207568633627</v>
      </c>
      <c r="F1724" s="54">
        <f>2883.9246624-2594.4</f>
        <v>289.52466240000012</v>
      </c>
      <c r="G1724" s="83">
        <f>D1724*E1724</f>
        <v>20769.84529804354</v>
      </c>
    </row>
    <row r="1725" spans="1:7" ht="25.5" customHeight="1" x14ac:dyDescent="0.2">
      <c r="A1725" s="1"/>
      <c r="B1725" s="40"/>
      <c r="C1725" s="115"/>
      <c r="D1725" s="1"/>
      <c r="E1725" s="25"/>
      <c r="F1725" s="56"/>
      <c r="G1725" s="83"/>
    </row>
    <row r="1726" spans="1:7" ht="25.5" customHeight="1" x14ac:dyDescent="0.2">
      <c r="A1726" s="1"/>
      <c r="B1726" s="40"/>
      <c r="C1726" s="115"/>
      <c r="D1726" s="1"/>
      <c r="E1726" s="25"/>
      <c r="F1726" s="56"/>
      <c r="G1726" s="83"/>
    </row>
    <row r="1727" spans="1:7" ht="25.5" customHeight="1" x14ac:dyDescent="0.2">
      <c r="A1727" s="1"/>
      <c r="B1727" s="99"/>
      <c r="C1727" s="117"/>
      <c r="D1727" s="1"/>
      <c r="E1727" s="25"/>
      <c r="F1727" s="57"/>
      <c r="G1727" s="83"/>
    </row>
    <row r="1728" spans="1:7" ht="17.25" customHeight="1" x14ac:dyDescent="0.2">
      <c r="A1728" s="1">
        <v>14</v>
      </c>
      <c r="B1728" s="97" t="s">
        <v>305</v>
      </c>
      <c r="C1728" s="113" t="s">
        <v>16</v>
      </c>
      <c r="D1728" s="1">
        <v>2</v>
      </c>
      <c r="E1728" s="25">
        <f>+F1728*$E$11+2918</f>
        <v>3337.2102869747496</v>
      </c>
      <c r="F1728" s="54">
        <f>3243.637128-2918</f>
        <v>325.63712799999985</v>
      </c>
      <c r="G1728" s="83">
        <f>D1728*E1728</f>
        <v>6674.4205739494992</v>
      </c>
    </row>
    <row r="1729" spans="1:7" ht="17.25" customHeight="1" x14ac:dyDescent="0.2">
      <c r="A1729" s="1"/>
      <c r="B1729" s="40"/>
      <c r="C1729" s="115"/>
      <c r="D1729" s="1"/>
      <c r="E1729" s="25"/>
      <c r="F1729" s="56"/>
      <c r="G1729" s="83"/>
    </row>
    <row r="1730" spans="1:7" ht="17.25" customHeight="1" x14ac:dyDescent="0.2">
      <c r="A1730" s="1"/>
      <c r="B1730" s="40"/>
      <c r="C1730" s="115"/>
      <c r="D1730" s="1"/>
      <c r="E1730" s="25"/>
      <c r="F1730" s="56"/>
      <c r="G1730" s="83"/>
    </row>
    <row r="1731" spans="1:7" ht="17.25" customHeight="1" x14ac:dyDescent="0.2">
      <c r="A1731" s="1"/>
      <c r="B1731" s="99"/>
      <c r="C1731" s="117"/>
      <c r="D1731" s="1"/>
      <c r="E1731" s="25"/>
      <c r="F1731" s="57"/>
      <c r="G1731" s="83"/>
    </row>
    <row r="1732" spans="1:7" ht="15" customHeight="1" x14ac:dyDescent="0.2">
      <c r="A1732" s="1">
        <v>15</v>
      </c>
      <c r="B1732" s="81" t="s">
        <v>527</v>
      </c>
      <c r="C1732" s="113" t="s">
        <v>16</v>
      </c>
      <c r="D1732" s="5">
        <v>2</v>
      </c>
      <c r="E1732" s="25">
        <f>+F1732*$E$11+3122</f>
        <v>3570.517654535699</v>
      </c>
      <c r="F1732" s="54">
        <f>3470.402712-3122</f>
        <v>348.40271200000007</v>
      </c>
      <c r="G1732" s="83">
        <f>D1732*E1732</f>
        <v>7141.0353090713979</v>
      </c>
    </row>
    <row r="1733" spans="1:7" ht="15" customHeight="1" x14ac:dyDescent="0.2">
      <c r="A1733" s="1"/>
      <c r="B1733" s="81"/>
      <c r="C1733" s="115"/>
      <c r="D1733" s="6"/>
      <c r="E1733" s="25"/>
      <c r="F1733" s="56"/>
      <c r="G1733" s="83"/>
    </row>
    <row r="1734" spans="1:7" ht="15" customHeight="1" x14ac:dyDescent="0.2">
      <c r="A1734" s="1"/>
      <c r="B1734" s="81"/>
      <c r="C1734" s="115"/>
      <c r="D1734" s="6"/>
      <c r="E1734" s="25"/>
      <c r="F1734" s="56"/>
      <c r="G1734" s="83"/>
    </row>
    <row r="1735" spans="1:7" ht="15" customHeight="1" x14ac:dyDescent="0.2">
      <c r="A1735" s="1"/>
      <c r="B1735" s="81"/>
      <c r="C1735" s="117"/>
      <c r="D1735" s="7"/>
      <c r="E1735" s="25"/>
      <c r="F1735" s="57"/>
      <c r="G1735" s="83"/>
    </row>
    <row r="1736" spans="1:7" x14ac:dyDescent="0.2">
      <c r="A1736" s="1">
        <v>16</v>
      </c>
      <c r="B1736" s="2" t="s">
        <v>306</v>
      </c>
      <c r="C1736" s="113" t="s">
        <v>16</v>
      </c>
      <c r="D1736" s="110">
        <v>3</v>
      </c>
      <c r="E1736" s="25">
        <f>+F1736*$E$11+217.56</f>
        <v>248.81544552235317</v>
      </c>
      <c r="F1736" s="54">
        <f>241.83882576-217.56</f>
        <v>24.278825759999989</v>
      </c>
      <c r="G1736" s="83">
        <f>D1736*E1736</f>
        <v>746.44633656705946</v>
      </c>
    </row>
    <row r="1737" spans="1:7" x14ac:dyDescent="0.2">
      <c r="A1737" s="1"/>
      <c r="B1737" s="3"/>
      <c r="C1737" s="115"/>
      <c r="D1737" s="110"/>
      <c r="E1737" s="25"/>
      <c r="F1737" s="56"/>
      <c r="G1737" s="83"/>
    </row>
    <row r="1738" spans="1:7" x14ac:dyDescent="0.2">
      <c r="A1738" s="1"/>
      <c r="B1738" s="3"/>
      <c r="C1738" s="115"/>
      <c r="D1738" s="110"/>
      <c r="E1738" s="25"/>
      <c r="F1738" s="56"/>
      <c r="G1738" s="83"/>
    </row>
    <row r="1739" spans="1:7" ht="12.75" customHeight="1" x14ac:dyDescent="0.2">
      <c r="A1739" s="1"/>
      <c r="B1739" s="4"/>
      <c r="C1739" s="117"/>
      <c r="D1739" s="110"/>
      <c r="E1739" s="25"/>
      <c r="F1739" s="57"/>
      <c r="G1739" s="83"/>
    </row>
    <row r="1740" spans="1:7" x14ac:dyDescent="0.2">
      <c r="A1740" s="1">
        <v>17</v>
      </c>
      <c r="B1740" s="97" t="s">
        <v>307</v>
      </c>
      <c r="C1740" s="113" t="s">
        <v>16</v>
      </c>
      <c r="D1740" s="5">
        <v>17</v>
      </c>
      <c r="E1740" s="25">
        <f>+F1740*$E$11+228.44</f>
        <v>261.25850512560379</v>
      </c>
      <c r="F1740" s="54">
        <f>253.93299024-228.44</f>
        <v>25.492990240000012</v>
      </c>
      <c r="G1740" s="83">
        <f>D1740*E1740</f>
        <v>4441.3945871352644</v>
      </c>
    </row>
    <row r="1741" spans="1:7" x14ac:dyDescent="0.2">
      <c r="A1741" s="1"/>
      <c r="B1741" s="40"/>
      <c r="C1741" s="115"/>
      <c r="D1741" s="6"/>
      <c r="E1741" s="25"/>
      <c r="F1741" s="56"/>
      <c r="G1741" s="83"/>
    </row>
    <row r="1742" spans="1:7" x14ac:dyDescent="0.2">
      <c r="A1742" s="1"/>
      <c r="B1742" s="40"/>
      <c r="C1742" s="115"/>
      <c r="D1742" s="6"/>
      <c r="E1742" s="25"/>
      <c r="F1742" s="56"/>
      <c r="G1742" s="83"/>
    </row>
    <row r="1743" spans="1:7" ht="12.75" customHeight="1" x14ac:dyDescent="0.2">
      <c r="A1743" s="1"/>
      <c r="B1743" s="99"/>
      <c r="C1743" s="117"/>
      <c r="D1743" s="7"/>
      <c r="E1743" s="25"/>
      <c r="F1743" s="57"/>
      <c r="G1743" s="83"/>
    </row>
    <row r="1744" spans="1:7" x14ac:dyDescent="0.2">
      <c r="A1744" s="1">
        <v>18</v>
      </c>
      <c r="B1744" s="81" t="s">
        <v>308</v>
      </c>
      <c r="C1744" s="113" t="s">
        <v>16</v>
      </c>
      <c r="D1744" s="1">
        <v>20</v>
      </c>
      <c r="E1744" s="25">
        <f>+F1744*$E$11+231.16</f>
        <v>264.36927002641642</v>
      </c>
      <c r="F1744" s="54">
        <f>256.95653136-231.16</f>
        <v>25.796531359999989</v>
      </c>
      <c r="G1744" s="83">
        <f>D1744*E1744</f>
        <v>5287.3854005283283</v>
      </c>
    </row>
    <row r="1745" spans="1:7" x14ac:dyDescent="0.2">
      <c r="A1745" s="1"/>
      <c r="B1745" s="81"/>
      <c r="C1745" s="115"/>
      <c r="D1745" s="1"/>
      <c r="E1745" s="25"/>
      <c r="F1745" s="56"/>
      <c r="G1745" s="83"/>
    </row>
    <row r="1746" spans="1:7" x14ac:dyDescent="0.2">
      <c r="A1746" s="1"/>
      <c r="B1746" s="81"/>
      <c r="C1746" s="115"/>
      <c r="D1746" s="1"/>
      <c r="E1746" s="25"/>
      <c r="F1746" s="56"/>
      <c r="G1746" s="83"/>
    </row>
    <row r="1747" spans="1:7" ht="12.75" customHeight="1" x14ac:dyDescent="0.2">
      <c r="A1747" s="1"/>
      <c r="B1747" s="81"/>
      <c r="C1747" s="117"/>
      <c r="D1747" s="1"/>
      <c r="E1747" s="25"/>
      <c r="F1747" s="57"/>
      <c r="G1747" s="83"/>
    </row>
    <row r="1748" spans="1:7" x14ac:dyDescent="0.2">
      <c r="A1748" s="1">
        <v>19</v>
      </c>
      <c r="B1748" s="2" t="s">
        <v>309</v>
      </c>
      <c r="C1748" s="113" t="s">
        <v>16</v>
      </c>
      <c r="D1748" s="5">
        <v>5</v>
      </c>
      <c r="E1748" s="25">
        <f>+F1748*$E$11+233.88</f>
        <v>267.4800349272291</v>
      </c>
      <c r="F1748" s="54">
        <f>259.98007248-233.88</f>
        <v>26.100072479999994</v>
      </c>
      <c r="G1748" s="83">
        <f>D1748*E1748</f>
        <v>1337.4001746361455</v>
      </c>
    </row>
    <row r="1749" spans="1:7" x14ac:dyDescent="0.2">
      <c r="A1749" s="1"/>
      <c r="B1749" s="3"/>
      <c r="C1749" s="115"/>
      <c r="D1749" s="6"/>
      <c r="E1749" s="25"/>
      <c r="F1749" s="56"/>
      <c r="G1749" s="83"/>
    </row>
    <row r="1750" spans="1:7" x14ac:dyDescent="0.2">
      <c r="A1750" s="1"/>
      <c r="B1750" s="3"/>
      <c r="C1750" s="115"/>
      <c r="D1750" s="6"/>
      <c r="E1750" s="25"/>
      <c r="F1750" s="56"/>
      <c r="G1750" s="83"/>
    </row>
    <row r="1751" spans="1:7" ht="12.75" customHeight="1" x14ac:dyDescent="0.2">
      <c r="A1751" s="1"/>
      <c r="B1751" s="4"/>
      <c r="C1751" s="117"/>
      <c r="D1751" s="7"/>
      <c r="E1751" s="25"/>
      <c r="F1751" s="57"/>
      <c r="G1751" s="83"/>
    </row>
    <row r="1752" spans="1:7" x14ac:dyDescent="0.2">
      <c r="A1752" s="1">
        <v>20</v>
      </c>
      <c r="B1752" s="2" t="s">
        <v>310</v>
      </c>
      <c r="C1752" s="113" t="s">
        <v>16</v>
      </c>
      <c r="D1752" s="1">
        <v>10</v>
      </c>
      <c r="E1752" s="25">
        <f>+F1752*$E$11+250.19</f>
        <v>286.13318769644025</v>
      </c>
      <c r="F1752" s="54">
        <f>278.11020324-250.19</f>
        <v>27.920203239999978</v>
      </c>
      <c r="G1752" s="83">
        <f>D1752*E1752</f>
        <v>2861.3318769644025</v>
      </c>
    </row>
    <row r="1753" spans="1:7" x14ac:dyDescent="0.2">
      <c r="A1753" s="1"/>
      <c r="B1753" s="3"/>
      <c r="C1753" s="115"/>
      <c r="D1753" s="1"/>
      <c r="E1753" s="25"/>
      <c r="F1753" s="56"/>
      <c r="G1753" s="83"/>
    </row>
    <row r="1754" spans="1:7" x14ac:dyDescent="0.2">
      <c r="A1754" s="1"/>
      <c r="B1754" s="3"/>
      <c r="C1754" s="115"/>
      <c r="D1754" s="1"/>
      <c r="E1754" s="25"/>
      <c r="F1754" s="56"/>
      <c r="G1754" s="83"/>
    </row>
    <row r="1755" spans="1:7" ht="12.75" customHeight="1" x14ac:dyDescent="0.2">
      <c r="A1755" s="1"/>
      <c r="B1755" s="4"/>
      <c r="C1755" s="117"/>
      <c r="D1755" s="1"/>
      <c r="E1755" s="25"/>
      <c r="F1755" s="57"/>
      <c r="G1755" s="83"/>
    </row>
    <row r="1756" spans="1:7" x14ac:dyDescent="0.2">
      <c r="A1756" s="1">
        <v>21</v>
      </c>
      <c r="B1756" s="97" t="s">
        <v>311</v>
      </c>
      <c r="C1756" s="113" t="s">
        <v>16</v>
      </c>
      <c r="D1756" s="1">
        <v>3</v>
      </c>
      <c r="E1756" s="25">
        <f>+F1756*$E$11+266.51</f>
        <v>304.79777710131617</v>
      </c>
      <c r="F1756" s="54">
        <f>296.25144996-266.51</f>
        <v>29.741449960000011</v>
      </c>
      <c r="G1756" s="83">
        <f>D1756*E1756</f>
        <v>914.39333130394857</v>
      </c>
    </row>
    <row r="1757" spans="1:7" x14ac:dyDescent="0.2">
      <c r="A1757" s="1"/>
      <c r="B1757" s="40"/>
      <c r="C1757" s="115"/>
      <c r="D1757" s="1"/>
      <c r="E1757" s="25"/>
      <c r="F1757" s="56"/>
      <c r="G1757" s="83"/>
    </row>
    <row r="1758" spans="1:7" x14ac:dyDescent="0.2">
      <c r="A1758" s="1"/>
      <c r="B1758" s="40"/>
      <c r="C1758" s="115"/>
      <c r="D1758" s="1"/>
      <c r="E1758" s="25"/>
      <c r="F1758" s="56"/>
      <c r="G1758" s="83"/>
    </row>
    <row r="1759" spans="1:7" ht="12.75" customHeight="1" x14ac:dyDescent="0.2">
      <c r="A1759" s="1"/>
      <c r="B1759" s="99"/>
      <c r="C1759" s="117"/>
      <c r="D1759" s="1"/>
      <c r="E1759" s="25"/>
      <c r="F1759" s="57"/>
      <c r="G1759" s="83"/>
    </row>
    <row r="1760" spans="1:7" ht="12.75" customHeight="1" x14ac:dyDescent="0.2">
      <c r="A1760" s="1">
        <v>22</v>
      </c>
      <c r="B1760" s="97" t="s">
        <v>312</v>
      </c>
      <c r="C1760" s="113" t="s">
        <v>16</v>
      </c>
      <c r="D1760" s="1">
        <v>58</v>
      </c>
      <c r="E1760" s="25">
        <f>+F1760*$E$11+45.14</f>
        <v>51.624973390692325</v>
      </c>
      <c r="F1760" s="54">
        <f>50.17744344-45.14</f>
        <v>5.037443439999997</v>
      </c>
      <c r="G1760" s="83">
        <f>D1760*E1760</f>
        <v>2994.2484566601547</v>
      </c>
    </row>
    <row r="1761" spans="1:7" x14ac:dyDescent="0.2">
      <c r="A1761" s="1"/>
      <c r="B1761" s="40"/>
      <c r="C1761" s="115"/>
      <c r="D1761" s="1"/>
      <c r="E1761" s="25"/>
      <c r="F1761" s="56"/>
      <c r="G1761" s="83"/>
    </row>
    <row r="1762" spans="1:7" x14ac:dyDescent="0.2">
      <c r="A1762" s="1"/>
      <c r="B1762" s="40"/>
      <c r="C1762" s="115"/>
      <c r="D1762" s="1"/>
      <c r="E1762" s="25"/>
      <c r="F1762" s="56"/>
      <c r="G1762" s="83"/>
    </row>
    <row r="1763" spans="1:7" ht="12.75" customHeight="1" x14ac:dyDescent="0.2">
      <c r="A1763" s="1"/>
      <c r="B1763" s="99"/>
      <c r="C1763" s="117"/>
      <c r="D1763" s="1"/>
      <c r="E1763" s="25"/>
      <c r="F1763" s="57"/>
      <c r="G1763" s="83"/>
    </row>
    <row r="1764" spans="1:7" ht="14.25" customHeight="1" x14ac:dyDescent="0.2">
      <c r="A1764" s="1">
        <v>23</v>
      </c>
      <c r="B1764" s="81" t="s">
        <v>313</v>
      </c>
      <c r="C1764" s="113" t="s">
        <v>16</v>
      </c>
      <c r="D1764" s="1">
        <v>21</v>
      </c>
      <c r="E1764" s="25">
        <f>+F1764*$E$11+378.01</f>
        <v>432.31626476330541</v>
      </c>
      <c r="F1764" s="54">
        <f>420.19440396-378.01</f>
        <v>42.184403959999997</v>
      </c>
      <c r="G1764" s="83">
        <f>D1764*E1764</f>
        <v>9078.6415600294131</v>
      </c>
    </row>
    <row r="1765" spans="1:7" ht="14.25" customHeight="1" x14ac:dyDescent="0.2">
      <c r="A1765" s="1"/>
      <c r="B1765" s="81"/>
      <c r="C1765" s="115"/>
      <c r="D1765" s="1"/>
      <c r="E1765" s="25"/>
      <c r="F1765" s="56"/>
      <c r="G1765" s="83"/>
    </row>
    <row r="1766" spans="1:7" ht="14.25" customHeight="1" x14ac:dyDescent="0.2">
      <c r="A1766" s="1"/>
      <c r="B1766" s="81"/>
      <c r="C1766" s="115"/>
      <c r="D1766" s="1"/>
      <c r="E1766" s="25"/>
      <c r="F1766" s="56"/>
      <c r="G1766" s="83"/>
    </row>
    <row r="1767" spans="1:7" ht="14.25" customHeight="1" x14ac:dyDescent="0.2">
      <c r="A1767" s="1"/>
      <c r="B1767" s="81"/>
      <c r="C1767" s="117"/>
      <c r="D1767" s="1"/>
      <c r="E1767" s="25"/>
      <c r="F1767" s="57"/>
      <c r="G1767" s="83"/>
    </row>
    <row r="1768" spans="1:7" ht="17.25" customHeight="1" x14ac:dyDescent="0.2">
      <c r="A1768" s="1">
        <v>24</v>
      </c>
      <c r="B1768" s="2" t="s">
        <v>314</v>
      </c>
      <c r="C1768" s="113" t="s">
        <v>16</v>
      </c>
      <c r="D1768" s="1">
        <v>22</v>
      </c>
      <c r="E1768" s="25">
        <f>+F1768*$E$11+299.145</f>
        <v>342.12123759323561</v>
      </c>
      <c r="F1768" s="54">
        <f>332.52838542-299.145</f>
        <v>33.383385420000025</v>
      </c>
      <c r="G1768" s="83">
        <f>D1768*E1768</f>
        <v>7526.6672270511835</v>
      </c>
    </row>
    <row r="1769" spans="1:7" ht="17.25" customHeight="1" x14ac:dyDescent="0.2">
      <c r="A1769" s="1"/>
      <c r="B1769" s="3"/>
      <c r="C1769" s="115"/>
      <c r="D1769" s="1"/>
      <c r="E1769" s="25"/>
      <c r="F1769" s="56"/>
      <c r="G1769" s="83"/>
    </row>
    <row r="1770" spans="1:7" ht="17.25" customHeight="1" x14ac:dyDescent="0.2">
      <c r="A1770" s="1"/>
      <c r="B1770" s="3"/>
      <c r="C1770" s="115"/>
      <c r="D1770" s="1"/>
      <c r="E1770" s="25"/>
      <c r="F1770" s="56"/>
      <c r="G1770" s="83"/>
    </row>
    <row r="1771" spans="1:7" ht="17.25" customHeight="1" x14ac:dyDescent="0.2">
      <c r="A1771" s="1"/>
      <c r="B1771" s="4"/>
      <c r="C1771" s="117"/>
      <c r="D1771" s="1"/>
      <c r="E1771" s="25"/>
      <c r="F1771" s="57"/>
      <c r="G1771" s="83"/>
    </row>
    <row r="1772" spans="1:7" ht="16.5" customHeight="1" x14ac:dyDescent="0.2">
      <c r="A1772" s="1">
        <v>25</v>
      </c>
      <c r="B1772" s="81" t="s">
        <v>315</v>
      </c>
      <c r="C1772" s="113" t="s">
        <v>16</v>
      </c>
      <c r="D1772" s="1">
        <v>1</v>
      </c>
      <c r="E1772" s="25">
        <f>+F1772*$E$11+383.45</f>
        <v>438.53779456493072</v>
      </c>
      <c r="F1772" s="54">
        <f>426.2414862-383.45</f>
        <v>42.791486200000008</v>
      </c>
      <c r="G1772" s="83">
        <f>D1772*E1772</f>
        <v>438.53779456493072</v>
      </c>
    </row>
    <row r="1773" spans="1:7" ht="16.5" customHeight="1" x14ac:dyDescent="0.2">
      <c r="A1773" s="1"/>
      <c r="B1773" s="81"/>
      <c r="C1773" s="115"/>
      <c r="D1773" s="1"/>
      <c r="E1773" s="25"/>
      <c r="F1773" s="56"/>
      <c r="G1773" s="83"/>
    </row>
    <row r="1774" spans="1:7" ht="16.5" customHeight="1" x14ac:dyDescent="0.2">
      <c r="A1774" s="1"/>
      <c r="B1774" s="81"/>
      <c r="C1774" s="115"/>
      <c r="D1774" s="1"/>
      <c r="E1774" s="25"/>
      <c r="F1774" s="56"/>
      <c r="G1774" s="83"/>
    </row>
    <row r="1775" spans="1:7" ht="16.5" customHeight="1" x14ac:dyDescent="0.2">
      <c r="A1775" s="1"/>
      <c r="B1775" s="81"/>
      <c r="C1775" s="117"/>
      <c r="D1775" s="1"/>
      <c r="E1775" s="25"/>
      <c r="F1775" s="57"/>
      <c r="G1775" s="83"/>
    </row>
    <row r="1776" spans="1:7" ht="17.25" customHeight="1" x14ac:dyDescent="0.2">
      <c r="A1776" s="1">
        <v>26</v>
      </c>
      <c r="B1776" s="97" t="s">
        <v>316</v>
      </c>
      <c r="C1776" s="113" t="s">
        <v>16</v>
      </c>
      <c r="D1776" s="1">
        <v>1</v>
      </c>
      <c r="E1776" s="25">
        <f>+F1776*$E$11+108.78</f>
        <v>124.40772276117659</v>
      </c>
      <c r="F1776" s="54">
        <f>120.91941288-108.78</f>
        <v>12.139412879999995</v>
      </c>
      <c r="G1776" s="83">
        <f>D1776*E1776</f>
        <v>124.40772276117659</v>
      </c>
    </row>
    <row r="1777" spans="1:7" ht="17.25" customHeight="1" x14ac:dyDescent="0.2">
      <c r="A1777" s="1"/>
      <c r="B1777" s="40"/>
      <c r="C1777" s="115"/>
      <c r="D1777" s="1"/>
      <c r="E1777" s="25"/>
      <c r="F1777" s="56"/>
      <c r="G1777" s="83"/>
    </row>
    <row r="1778" spans="1:7" ht="17.25" customHeight="1" x14ac:dyDescent="0.2">
      <c r="A1778" s="1"/>
      <c r="B1778" s="40"/>
      <c r="C1778" s="115"/>
      <c r="D1778" s="1"/>
      <c r="E1778" s="25"/>
      <c r="F1778" s="56"/>
      <c r="G1778" s="83"/>
    </row>
    <row r="1779" spans="1:7" ht="17.25" customHeight="1" x14ac:dyDescent="0.2">
      <c r="A1779" s="1"/>
      <c r="B1779" s="99"/>
      <c r="C1779" s="117"/>
      <c r="D1779" s="1"/>
      <c r="E1779" s="25"/>
      <c r="F1779" s="57"/>
      <c r="G1779" s="83"/>
    </row>
    <row r="1780" spans="1:7" ht="12.75" customHeight="1" x14ac:dyDescent="0.2">
      <c r="A1780" s="1">
        <v>27</v>
      </c>
      <c r="B1780" s="2" t="s">
        <v>317</v>
      </c>
      <c r="C1780" s="113" t="s">
        <v>16</v>
      </c>
      <c r="D1780" s="1">
        <v>103</v>
      </c>
      <c r="E1780" s="25">
        <f>+F1780*$E$11+187.65</f>
        <v>214.60846824907878</v>
      </c>
      <c r="F1780" s="54">
        <f>208.5909894-187.65</f>
        <v>20.940989400000007</v>
      </c>
      <c r="G1780" s="83">
        <f>D1780*E1780</f>
        <v>22104.672229655116</v>
      </c>
    </row>
    <row r="1781" spans="1:7" x14ac:dyDescent="0.2">
      <c r="A1781" s="1"/>
      <c r="B1781" s="3"/>
      <c r="C1781" s="115"/>
      <c r="D1781" s="1"/>
      <c r="E1781" s="25"/>
      <c r="F1781" s="56"/>
      <c r="G1781" s="83"/>
    </row>
    <row r="1782" spans="1:7" x14ac:dyDescent="0.2">
      <c r="A1782" s="1"/>
      <c r="B1782" s="3"/>
      <c r="C1782" s="115"/>
      <c r="D1782" s="1"/>
      <c r="E1782" s="25"/>
      <c r="F1782" s="56"/>
      <c r="G1782" s="83"/>
    </row>
    <row r="1783" spans="1:7" ht="12.75" customHeight="1" x14ac:dyDescent="0.2">
      <c r="A1783" s="1"/>
      <c r="B1783" s="4"/>
      <c r="C1783" s="117"/>
      <c r="D1783" s="1"/>
      <c r="E1783" s="25"/>
      <c r="F1783" s="57"/>
      <c r="G1783" s="83"/>
    </row>
    <row r="1784" spans="1:7" ht="12.75" customHeight="1" x14ac:dyDescent="0.2">
      <c r="A1784" s="1">
        <v>28</v>
      </c>
      <c r="B1784" s="81" t="s">
        <v>318</v>
      </c>
      <c r="C1784" s="113" t="s">
        <v>16</v>
      </c>
      <c r="D1784" s="1">
        <v>7</v>
      </c>
      <c r="E1784" s="25">
        <f>+F1784*$E$11+209.4</f>
        <v>239.48315081991524</v>
      </c>
      <c r="F1784" s="54">
        <f>232.7682024-209.4</f>
        <v>23.368202400000001</v>
      </c>
      <c r="G1784" s="83">
        <f>D1784*E1784</f>
        <v>1676.3820557394067</v>
      </c>
    </row>
    <row r="1785" spans="1:7" x14ac:dyDescent="0.2">
      <c r="A1785" s="1"/>
      <c r="B1785" s="81"/>
      <c r="C1785" s="115"/>
      <c r="D1785" s="1"/>
      <c r="E1785" s="25"/>
      <c r="F1785" s="56"/>
      <c r="G1785" s="83"/>
    </row>
    <row r="1786" spans="1:7" x14ac:dyDescent="0.2">
      <c r="A1786" s="1"/>
      <c r="B1786" s="81"/>
      <c r="C1786" s="115"/>
      <c r="D1786" s="1"/>
      <c r="E1786" s="25"/>
      <c r="F1786" s="56"/>
      <c r="G1786" s="83"/>
    </row>
    <row r="1787" spans="1:7" ht="12.75" customHeight="1" x14ac:dyDescent="0.2">
      <c r="A1787" s="1"/>
      <c r="B1787" s="81"/>
      <c r="C1787" s="117"/>
      <c r="D1787" s="1"/>
      <c r="E1787" s="25"/>
      <c r="F1787" s="57"/>
      <c r="G1787" s="83"/>
    </row>
    <row r="1788" spans="1:7" ht="12.75" customHeight="1" x14ac:dyDescent="0.2">
      <c r="A1788" s="1">
        <v>29</v>
      </c>
      <c r="B1788" s="81" t="s">
        <v>319</v>
      </c>
      <c r="C1788" s="113" t="s">
        <v>16</v>
      </c>
      <c r="D1788" s="5">
        <v>5</v>
      </c>
      <c r="E1788" s="25">
        <f>+F1788*$E$11+223</f>
        <v>255.03697532397848</v>
      </c>
      <c r="F1788" s="54">
        <f>247.885908-223</f>
        <v>24.885908000000001</v>
      </c>
      <c r="G1788" s="83">
        <f>D1788*E1788</f>
        <v>1275.1848766198923</v>
      </c>
    </row>
    <row r="1789" spans="1:7" x14ac:dyDescent="0.2">
      <c r="A1789" s="1"/>
      <c r="B1789" s="81"/>
      <c r="C1789" s="115"/>
      <c r="D1789" s="6"/>
      <c r="E1789" s="25"/>
      <c r="F1789" s="56"/>
      <c r="G1789" s="83"/>
    </row>
    <row r="1790" spans="1:7" x14ac:dyDescent="0.2">
      <c r="A1790" s="1"/>
      <c r="B1790" s="81"/>
      <c r="C1790" s="115"/>
      <c r="D1790" s="6"/>
      <c r="E1790" s="25"/>
      <c r="F1790" s="56"/>
      <c r="G1790" s="83"/>
    </row>
    <row r="1791" spans="1:7" ht="12.75" customHeight="1" x14ac:dyDescent="0.2">
      <c r="A1791" s="1"/>
      <c r="B1791" s="81"/>
      <c r="C1791" s="117"/>
      <c r="D1791" s="7"/>
      <c r="E1791" s="25"/>
      <c r="F1791" s="57"/>
      <c r="G1791" s="83"/>
    </row>
    <row r="1792" spans="1:7" ht="12.75" customHeight="1" x14ac:dyDescent="0.2">
      <c r="A1792" s="1">
        <v>30</v>
      </c>
      <c r="B1792" s="2" t="s">
        <v>320</v>
      </c>
      <c r="C1792" s="113" t="s">
        <v>16</v>
      </c>
      <c r="D1792" s="5">
        <v>2</v>
      </c>
      <c r="E1792" s="25">
        <f>+F1792*$E$11+20.124</f>
        <v>23.015085611747725</v>
      </c>
      <c r="F1792" s="54">
        <f>22.369757904-20.124</f>
        <v>2.2457579040000013</v>
      </c>
      <c r="G1792" s="83">
        <f>D1792*E1792</f>
        <v>46.030171223495451</v>
      </c>
    </row>
    <row r="1793" spans="1:7" x14ac:dyDescent="0.2">
      <c r="A1793" s="1"/>
      <c r="B1793" s="3"/>
      <c r="C1793" s="115"/>
      <c r="D1793" s="6"/>
      <c r="E1793" s="25"/>
      <c r="F1793" s="56"/>
      <c r="G1793" s="83"/>
    </row>
    <row r="1794" spans="1:7" x14ac:dyDescent="0.2">
      <c r="A1794" s="1"/>
      <c r="B1794" s="3"/>
      <c r="C1794" s="115"/>
      <c r="D1794" s="6"/>
      <c r="E1794" s="25"/>
      <c r="F1794" s="56"/>
      <c r="G1794" s="83"/>
    </row>
    <row r="1795" spans="1:7" ht="12.75" customHeight="1" x14ac:dyDescent="0.2">
      <c r="A1795" s="1"/>
      <c r="B1795" s="4"/>
      <c r="C1795" s="117"/>
      <c r="D1795" s="7"/>
      <c r="E1795" s="25"/>
      <c r="F1795" s="57"/>
      <c r="G1795" s="83"/>
    </row>
    <row r="1796" spans="1:7" ht="12.75" customHeight="1" x14ac:dyDescent="0.2">
      <c r="A1796" s="1">
        <v>31</v>
      </c>
      <c r="B1796" s="2" t="s">
        <v>321</v>
      </c>
      <c r="C1796" s="113" t="s">
        <v>16</v>
      </c>
      <c r="D1796" s="5">
        <v>27</v>
      </c>
      <c r="E1796" s="25">
        <f>+F1796*$E$11+46.775</f>
        <v>53.494863321879343</v>
      </c>
      <c r="F1796" s="54">
        <f>51.9949029-46.775</f>
        <v>5.219902900000001</v>
      </c>
      <c r="G1796" s="83">
        <f>D1796*E1796</f>
        <v>1444.3613096907422</v>
      </c>
    </row>
    <row r="1797" spans="1:7" x14ac:dyDescent="0.2">
      <c r="A1797" s="1"/>
      <c r="B1797" s="3"/>
      <c r="C1797" s="115"/>
      <c r="D1797" s="6"/>
      <c r="E1797" s="25"/>
      <c r="F1797" s="56"/>
      <c r="G1797" s="83"/>
    </row>
    <row r="1798" spans="1:7" x14ac:dyDescent="0.2">
      <c r="A1798" s="1"/>
      <c r="B1798" s="3"/>
      <c r="C1798" s="115"/>
      <c r="D1798" s="6"/>
      <c r="E1798" s="25"/>
      <c r="F1798" s="56"/>
      <c r="G1798" s="83"/>
    </row>
    <row r="1799" spans="1:7" ht="12.75" customHeight="1" x14ac:dyDescent="0.2">
      <c r="A1799" s="1"/>
      <c r="B1799" s="4"/>
      <c r="C1799" s="117"/>
      <c r="D1799" s="7"/>
      <c r="E1799" s="25"/>
      <c r="F1799" s="57"/>
      <c r="G1799" s="83"/>
    </row>
    <row r="1800" spans="1:7" ht="12.75" customHeight="1" x14ac:dyDescent="0.2">
      <c r="A1800" s="1">
        <v>32</v>
      </c>
      <c r="B1800" s="81" t="s">
        <v>322</v>
      </c>
      <c r="C1800" s="113" t="s">
        <v>16</v>
      </c>
      <c r="D1800" s="1">
        <v>32</v>
      </c>
      <c r="E1800" s="25">
        <f>+F1800*$E$11+39.705</f>
        <v>45.409161906899399</v>
      </c>
      <c r="F1800" s="54">
        <f>44.13591918-39.705</f>
        <v>4.4309191800000036</v>
      </c>
      <c r="G1800" s="83">
        <f>D1800*E1800</f>
        <v>1453.0931810207808</v>
      </c>
    </row>
    <row r="1801" spans="1:7" x14ac:dyDescent="0.2">
      <c r="A1801" s="1"/>
      <c r="B1801" s="81"/>
      <c r="C1801" s="115"/>
      <c r="D1801" s="1"/>
      <c r="E1801" s="25"/>
      <c r="F1801" s="56"/>
      <c r="G1801" s="83"/>
    </row>
    <row r="1802" spans="1:7" x14ac:dyDescent="0.2">
      <c r="A1802" s="1"/>
      <c r="B1802" s="81"/>
      <c r="C1802" s="115"/>
      <c r="D1802" s="1"/>
      <c r="E1802" s="25"/>
      <c r="F1802" s="56"/>
      <c r="G1802" s="83"/>
    </row>
    <row r="1803" spans="1:7" ht="12.75" customHeight="1" x14ac:dyDescent="0.2">
      <c r="A1803" s="1"/>
      <c r="B1803" s="81"/>
      <c r="C1803" s="117"/>
      <c r="D1803" s="1"/>
      <c r="E1803" s="25"/>
      <c r="F1803" s="57"/>
      <c r="G1803" s="83"/>
    </row>
    <row r="1804" spans="1:7" ht="12.75" customHeight="1" x14ac:dyDescent="0.2">
      <c r="A1804" s="1">
        <v>33</v>
      </c>
      <c r="B1804" s="81" t="s">
        <v>323</v>
      </c>
      <c r="C1804" s="113" t="s">
        <v>16</v>
      </c>
      <c r="D1804" s="5">
        <v>22</v>
      </c>
      <c r="E1804" s="25">
        <f>+F1804*$E$11+14.685</f>
        <v>16.794699473688897</v>
      </c>
      <c r="F1804" s="54">
        <f>16.32378726-14.685</f>
        <v>1.6387872599999991</v>
      </c>
      <c r="G1804" s="83">
        <f>D1804*E1804</f>
        <v>369.48338842115572</v>
      </c>
    </row>
    <row r="1805" spans="1:7" x14ac:dyDescent="0.2">
      <c r="A1805" s="1"/>
      <c r="B1805" s="81"/>
      <c r="C1805" s="115"/>
      <c r="D1805" s="6"/>
      <c r="E1805" s="25"/>
      <c r="F1805" s="56"/>
      <c r="G1805" s="83"/>
    </row>
    <row r="1806" spans="1:7" x14ac:dyDescent="0.2">
      <c r="A1806" s="1"/>
      <c r="B1806" s="81"/>
      <c r="C1806" s="115"/>
      <c r="D1806" s="6"/>
      <c r="E1806" s="25"/>
      <c r="F1806" s="56"/>
      <c r="G1806" s="83"/>
    </row>
    <row r="1807" spans="1:7" ht="12.75" customHeight="1" x14ac:dyDescent="0.2">
      <c r="A1807" s="1"/>
      <c r="B1807" s="81"/>
      <c r="C1807" s="117"/>
      <c r="D1807" s="7"/>
      <c r="E1807" s="25"/>
      <c r="F1807" s="57"/>
      <c r="G1807" s="83"/>
    </row>
    <row r="1808" spans="1:7" ht="12.75" customHeight="1" x14ac:dyDescent="0.2">
      <c r="A1808" s="1">
        <v>34</v>
      </c>
      <c r="B1808" s="81" t="s">
        <v>323</v>
      </c>
      <c r="C1808" s="113" t="s">
        <v>16</v>
      </c>
      <c r="D1808" s="5">
        <v>13</v>
      </c>
      <c r="E1808" s="25">
        <f>+F1808*$E$11+25.563</f>
        <v>29.235471749806557</v>
      </c>
      <c r="F1808" s="54">
        <f>28.415728548-25.563</f>
        <v>2.8527285480000018</v>
      </c>
      <c r="G1808" s="83">
        <f>D1808*E1808</f>
        <v>380.06113274748526</v>
      </c>
    </row>
    <row r="1809" spans="1:7" x14ac:dyDescent="0.2">
      <c r="A1809" s="1"/>
      <c r="B1809" s="81"/>
      <c r="C1809" s="115"/>
      <c r="D1809" s="6"/>
      <c r="E1809" s="25"/>
      <c r="F1809" s="56"/>
      <c r="G1809" s="83"/>
    </row>
    <row r="1810" spans="1:7" x14ac:dyDescent="0.2">
      <c r="A1810" s="1"/>
      <c r="B1810" s="81"/>
      <c r="C1810" s="115"/>
      <c r="D1810" s="6"/>
      <c r="E1810" s="25"/>
      <c r="F1810" s="56"/>
      <c r="G1810" s="83"/>
    </row>
    <row r="1811" spans="1:7" ht="12.75" customHeight="1" x14ac:dyDescent="0.2">
      <c r="A1811" s="1"/>
      <c r="B1811" s="81"/>
      <c r="C1811" s="117"/>
      <c r="D1811" s="7"/>
      <c r="E1811" s="25"/>
      <c r="F1811" s="57"/>
      <c r="G1811" s="83"/>
    </row>
    <row r="1812" spans="1:7" ht="12.75" customHeight="1" x14ac:dyDescent="0.2">
      <c r="A1812" s="1">
        <v>35</v>
      </c>
      <c r="B1812" s="81" t="s">
        <v>324</v>
      </c>
      <c r="C1812" s="113" t="s">
        <v>16</v>
      </c>
      <c r="D1812" s="5">
        <v>7</v>
      </c>
      <c r="E1812" s="25">
        <f>+F1812*$E$11+31</f>
        <v>35.453570560732437</v>
      </c>
      <c r="F1812" s="54">
        <f>34.459476-31</f>
        <v>3.4594760000000022</v>
      </c>
      <c r="G1812" s="83">
        <f>D1812*E1812</f>
        <v>248.17499392512707</v>
      </c>
    </row>
    <row r="1813" spans="1:7" x14ac:dyDescent="0.2">
      <c r="A1813" s="1"/>
      <c r="B1813" s="81"/>
      <c r="C1813" s="115"/>
      <c r="D1813" s="6"/>
      <c r="E1813" s="25"/>
      <c r="F1813" s="56"/>
      <c r="G1813" s="83"/>
    </row>
    <row r="1814" spans="1:7" x14ac:dyDescent="0.2">
      <c r="A1814" s="1"/>
      <c r="B1814" s="81"/>
      <c r="C1814" s="115"/>
      <c r="D1814" s="6"/>
      <c r="E1814" s="25"/>
      <c r="F1814" s="56"/>
      <c r="G1814" s="83"/>
    </row>
    <row r="1815" spans="1:7" ht="12.75" customHeight="1" x14ac:dyDescent="0.2">
      <c r="A1815" s="1"/>
      <c r="B1815" s="81"/>
      <c r="C1815" s="117"/>
      <c r="D1815" s="7"/>
      <c r="E1815" s="25"/>
      <c r="F1815" s="57"/>
      <c r="G1815" s="83"/>
    </row>
    <row r="1816" spans="1:7" ht="12.75" customHeight="1" x14ac:dyDescent="0.2">
      <c r="A1816" s="1">
        <v>36</v>
      </c>
      <c r="B1816" s="81" t="s">
        <v>325</v>
      </c>
      <c r="C1816" s="113" t="s">
        <v>16</v>
      </c>
      <c r="D1816" s="5">
        <v>1</v>
      </c>
      <c r="E1816" s="25">
        <f>+F1816*$E$11+45.143</f>
        <v>51.628404381391753</v>
      </c>
      <c r="F1816" s="54">
        <f>50.180778228-45.143</f>
        <v>5.0377782280000005</v>
      </c>
      <c r="G1816" s="83">
        <f>D1816*E1816</f>
        <v>51.628404381391753</v>
      </c>
    </row>
    <row r="1817" spans="1:7" x14ac:dyDescent="0.2">
      <c r="A1817" s="1"/>
      <c r="B1817" s="81"/>
      <c r="C1817" s="115"/>
      <c r="D1817" s="6"/>
      <c r="E1817" s="25"/>
      <c r="F1817" s="56"/>
      <c r="G1817" s="83"/>
    </row>
    <row r="1818" spans="1:7" x14ac:dyDescent="0.2">
      <c r="A1818" s="1"/>
      <c r="B1818" s="81"/>
      <c r="C1818" s="115"/>
      <c r="D1818" s="6"/>
      <c r="E1818" s="25"/>
      <c r="F1818" s="56"/>
      <c r="G1818" s="83"/>
    </row>
    <row r="1819" spans="1:7" ht="12.75" customHeight="1" x14ac:dyDescent="0.2">
      <c r="A1819" s="1"/>
      <c r="B1819" s="81"/>
      <c r="C1819" s="117"/>
      <c r="D1819" s="7"/>
      <c r="E1819" s="25"/>
      <c r="F1819" s="57"/>
      <c r="G1819" s="83"/>
    </row>
    <row r="1820" spans="1:7" s="28" customFormat="1" ht="8.25" customHeight="1" x14ac:dyDescent="0.2">
      <c r="A1820" s="22"/>
      <c r="B1820" s="23" t="s">
        <v>20</v>
      </c>
      <c r="C1820" s="22"/>
      <c r="D1820" s="24"/>
      <c r="E1820" s="25"/>
      <c r="F1820" s="26"/>
      <c r="G1820" s="111">
        <f>SUM(G1676:G1819)</f>
        <v>196706.87971089466</v>
      </c>
    </row>
    <row r="1821" spans="1:7" s="28" customFormat="1" ht="8.25" customHeight="1" x14ac:dyDescent="0.2">
      <c r="A1821" s="22"/>
      <c r="B1821" s="23"/>
      <c r="C1821" s="22"/>
      <c r="D1821" s="24"/>
      <c r="E1821" s="25"/>
      <c r="F1821" s="29"/>
      <c r="G1821" s="111"/>
    </row>
    <row r="1822" spans="1:7" s="28" customFormat="1" ht="8.25" customHeight="1" x14ac:dyDescent="0.2">
      <c r="A1822" s="22"/>
      <c r="B1822" s="23"/>
      <c r="C1822" s="22"/>
      <c r="D1822" s="24"/>
      <c r="E1822" s="25"/>
      <c r="F1822" s="29"/>
      <c r="G1822" s="111"/>
    </row>
    <row r="1823" spans="1:7" s="28" customFormat="1" ht="8.25" customHeight="1" x14ac:dyDescent="0.2">
      <c r="A1823" s="22"/>
      <c r="B1823" s="23"/>
      <c r="C1823" s="22"/>
      <c r="D1823" s="24"/>
      <c r="E1823" s="25"/>
      <c r="F1823" s="30"/>
      <c r="G1823" s="111"/>
    </row>
    <row r="1824" spans="1:7" s="28" customFormat="1" ht="8.25" customHeight="1" x14ac:dyDescent="0.2">
      <c r="A1824" s="22"/>
      <c r="B1824" s="23" t="s">
        <v>489</v>
      </c>
      <c r="C1824" s="22"/>
      <c r="D1824" s="24"/>
      <c r="E1824" s="25"/>
      <c r="F1824" s="26"/>
      <c r="G1824" s="27"/>
    </row>
    <row r="1825" spans="1:7" s="28" customFormat="1" ht="8.25" customHeight="1" x14ac:dyDescent="0.2">
      <c r="A1825" s="22"/>
      <c r="B1825" s="23"/>
      <c r="C1825" s="22"/>
      <c r="D1825" s="24"/>
      <c r="E1825" s="25"/>
      <c r="F1825" s="29"/>
      <c r="G1825" s="27"/>
    </row>
    <row r="1826" spans="1:7" s="28" customFormat="1" ht="8.25" customHeight="1" x14ac:dyDescent="0.2">
      <c r="A1826" s="22"/>
      <c r="B1826" s="23"/>
      <c r="C1826" s="22"/>
      <c r="D1826" s="24"/>
      <c r="E1826" s="25"/>
      <c r="F1826" s="29"/>
      <c r="G1826" s="27"/>
    </row>
    <row r="1827" spans="1:7" s="28" customFormat="1" ht="8.25" customHeight="1" x14ac:dyDescent="0.2">
      <c r="A1827" s="22"/>
      <c r="B1827" s="23"/>
      <c r="C1827" s="22"/>
      <c r="D1827" s="24"/>
      <c r="E1827" s="25"/>
      <c r="F1827" s="30"/>
      <c r="G1827" s="27"/>
    </row>
    <row r="1828" spans="1:7" ht="11.25" customHeight="1" x14ac:dyDescent="0.2">
      <c r="A1828" s="140">
        <v>1</v>
      </c>
      <c r="B1828" s="141" t="s">
        <v>206</v>
      </c>
      <c r="C1828" s="9" t="s">
        <v>257</v>
      </c>
      <c r="D1828" s="9">
        <v>101</v>
      </c>
      <c r="E1828" s="25">
        <f>+F1828*$E$11</f>
        <v>3.7755655778525345</v>
      </c>
      <c r="F1828" s="142">
        <v>2.9328105000000004</v>
      </c>
      <c r="G1828" s="143">
        <f>D1828*E1828</f>
        <v>381.33212336310601</v>
      </c>
    </row>
    <row r="1829" spans="1:7" ht="11.25" customHeight="1" x14ac:dyDescent="0.2">
      <c r="A1829" s="144"/>
      <c r="B1829" s="145"/>
      <c r="C1829" s="9"/>
      <c r="D1829" s="9"/>
      <c r="E1829" s="25"/>
      <c r="F1829" s="146"/>
      <c r="G1829" s="143"/>
    </row>
    <row r="1830" spans="1:7" ht="11.25" customHeight="1" x14ac:dyDescent="0.2">
      <c r="A1830" s="144"/>
      <c r="B1830" s="145"/>
      <c r="C1830" s="9"/>
      <c r="D1830" s="9"/>
      <c r="E1830" s="25"/>
      <c r="F1830" s="146"/>
      <c r="G1830" s="143"/>
    </row>
    <row r="1831" spans="1:7" ht="11.25" customHeight="1" x14ac:dyDescent="0.2">
      <c r="A1831" s="147"/>
      <c r="B1831" s="148"/>
      <c r="C1831" s="9"/>
      <c r="D1831" s="9"/>
      <c r="E1831" s="25"/>
      <c r="F1831" s="149"/>
      <c r="G1831" s="143"/>
    </row>
    <row r="1832" spans="1:7" ht="11.25" customHeight="1" x14ac:dyDescent="0.2">
      <c r="A1832" s="9">
        <v>2</v>
      </c>
      <c r="B1832" s="150" t="s">
        <v>207</v>
      </c>
      <c r="C1832" s="9" t="s">
        <v>16</v>
      </c>
      <c r="D1832" s="9">
        <v>30</v>
      </c>
      <c r="E1832" s="25">
        <f>+F1832*$E$11</f>
        <v>12.240917982791265</v>
      </c>
      <c r="F1832" s="142">
        <v>9.5085867400000001</v>
      </c>
      <c r="G1832" s="143">
        <f>D1832*E1832</f>
        <v>367.22753948373793</v>
      </c>
    </row>
    <row r="1833" spans="1:7" ht="11.25" customHeight="1" x14ac:dyDescent="0.2">
      <c r="A1833" s="9"/>
      <c r="B1833" s="151"/>
      <c r="C1833" s="9"/>
      <c r="D1833" s="9"/>
      <c r="E1833" s="25"/>
      <c r="F1833" s="146"/>
      <c r="G1833" s="143"/>
    </row>
    <row r="1834" spans="1:7" ht="11.25" customHeight="1" x14ac:dyDescent="0.2">
      <c r="A1834" s="9"/>
      <c r="B1834" s="151"/>
      <c r="C1834" s="9"/>
      <c r="D1834" s="9"/>
      <c r="E1834" s="25"/>
      <c r="F1834" s="146"/>
      <c r="G1834" s="143"/>
    </row>
    <row r="1835" spans="1:7" ht="11.25" customHeight="1" x14ac:dyDescent="0.2">
      <c r="A1835" s="9"/>
      <c r="B1835" s="148"/>
      <c r="C1835" s="9"/>
      <c r="D1835" s="9"/>
      <c r="E1835" s="25"/>
      <c r="F1835" s="149"/>
      <c r="G1835" s="143"/>
    </row>
    <row r="1836" spans="1:7" ht="11.25" customHeight="1" x14ac:dyDescent="0.2">
      <c r="A1836" s="140">
        <v>3</v>
      </c>
      <c r="B1836" s="150" t="s">
        <v>208</v>
      </c>
      <c r="C1836" s="9" t="s">
        <v>16</v>
      </c>
      <c r="D1836" s="9">
        <v>20</v>
      </c>
      <c r="E1836" s="25">
        <f>+F1836*$E$11</f>
        <v>69.118152568669103</v>
      </c>
      <c r="F1836" s="142">
        <v>53.69008680000001</v>
      </c>
      <c r="G1836" s="143">
        <f>D1836*E1836</f>
        <v>1382.3630513733819</v>
      </c>
    </row>
    <row r="1837" spans="1:7" ht="11.25" customHeight="1" x14ac:dyDescent="0.2">
      <c r="A1837" s="144"/>
      <c r="B1837" s="151"/>
      <c r="C1837" s="9"/>
      <c r="D1837" s="9"/>
      <c r="E1837" s="25"/>
      <c r="F1837" s="146"/>
      <c r="G1837" s="143"/>
    </row>
    <row r="1838" spans="1:7" ht="11.25" customHeight="1" x14ac:dyDescent="0.2">
      <c r="A1838" s="144"/>
      <c r="B1838" s="151"/>
      <c r="C1838" s="9"/>
      <c r="D1838" s="9"/>
      <c r="E1838" s="25"/>
      <c r="F1838" s="146"/>
      <c r="G1838" s="143"/>
    </row>
    <row r="1839" spans="1:7" ht="11.25" customHeight="1" x14ac:dyDescent="0.2">
      <c r="A1839" s="147"/>
      <c r="B1839" s="148"/>
      <c r="C1839" s="9"/>
      <c r="D1839" s="9"/>
      <c r="E1839" s="25"/>
      <c r="F1839" s="149"/>
      <c r="G1839" s="143"/>
    </row>
    <row r="1840" spans="1:7" ht="11.25" customHeight="1" x14ac:dyDescent="0.2">
      <c r="A1840" s="9">
        <v>4</v>
      </c>
      <c r="B1840" s="141" t="s">
        <v>209</v>
      </c>
      <c r="C1840" s="9" t="s">
        <v>258</v>
      </c>
      <c r="D1840" s="9">
        <v>2</v>
      </c>
      <c r="E1840" s="25">
        <f>+F1840*$E$11</f>
        <v>56.547910116059015</v>
      </c>
      <c r="F1840" s="142">
        <v>43.925685072</v>
      </c>
      <c r="G1840" s="143">
        <f>D1840*E1840</f>
        <v>113.09582023211803</v>
      </c>
    </row>
    <row r="1841" spans="1:7" ht="11.25" customHeight="1" x14ac:dyDescent="0.2">
      <c r="A1841" s="9"/>
      <c r="B1841" s="145"/>
      <c r="C1841" s="9"/>
      <c r="D1841" s="9"/>
      <c r="E1841" s="25"/>
      <c r="F1841" s="146"/>
      <c r="G1841" s="143"/>
    </row>
    <row r="1842" spans="1:7" ht="11.25" customHeight="1" x14ac:dyDescent="0.2">
      <c r="A1842" s="9"/>
      <c r="B1842" s="145"/>
      <c r="C1842" s="9"/>
      <c r="D1842" s="9"/>
      <c r="E1842" s="25"/>
      <c r="F1842" s="146"/>
      <c r="G1842" s="143"/>
    </row>
    <row r="1843" spans="1:7" ht="11.25" customHeight="1" x14ac:dyDescent="0.2">
      <c r="A1843" s="9"/>
      <c r="B1843" s="148"/>
      <c r="C1843" s="9"/>
      <c r="D1843" s="9"/>
      <c r="E1843" s="25"/>
      <c r="F1843" s="149"/>
      <c r="G1843" s="143"/>
    </row>
    <row r="1844" spans="1:7" ht="11.25" customHeight="1" x14ac:dyDescent="0.2">
      <c r="A1844" s="140">
        <v>5</v>
      </c>
      <c r="B1844" s="141" t="s">
        <v>210</v>
      </c>
      <c r="C1844" s="9" t="s">
        <v>16</v>
      </c>
      <c r="D1844" s="9">
        <v>2</v>
      </c>
      <c r="E1844" s="25">
        <f>+F1844*$E$11</f>
        <v>22.308127161271333</v>
      </c>
      <c r="F1844" s="142">
        <v>17.328664600000003</v>
      </c>
      <c r="G1844" s="143">
        <f>D1844*E1844</f>
        <v>44.616254322542666</v>
      </c>
    </row>
    <row r="1845" spans="1:7" ht="11.25" customHeight="1" x14ac:dyDescent="0.2">
      <c r="A1845" s="144"/>
      <c r="B1845" s="145"/>
      <c r="C1845" s="9"/>
      <c r="D1845" s="9"/>
      <c r="E1845" s="25"/>
      <c r="F1845" s="146"/>
      <c r="G1845" s="143"/>
    </row>
    <row r="1846" spans="1:7" ht="11.25" customHeight="1" x14ac:dyDescent="0.2">
      <c r="A1846" s="144"/>
      <c r="B1846" s="145"/>
      <c r="C1846" s="9"/>
      <c r="D1846" s="9"/>
      <c r="E1846" s="25"/>
      <c r="F1846" s="146"/>
      <c r="G1846" s="143"/>
    </row>
    <row r="1847" spans="1:7" ht="11.25" customHeight="1" x14ac:dyDescent="0.2">
      <c r="A1847" s="147"/>
      <c r="B1847" s="148"/>
      <c r="C1847" s="9"/>
      <c r="D1847" s="9"/>
      <c r="E1847" s="25"/>
      <c r="F1847" s="149"/>
      <c r="G1847" s="143"/>
    </row>
    <row r="1848" spans="1:7" ht="11.25" customHeight="1" x14ac:dyDescent="0.2">
      <c r="A1848" s="9">
        <v>6</v>
      </c>
      <c r="B1848" s="141" t="s">
        <v>211</v>
      </c>
      <c r="C1848" s="9" t="s">
        <v>16</v>
      </c>
      <c r="D1848" s="9">
        <v>2</v>
      </c>
      <c r="E1848" s="25">
        <f>+F1848*$E$11</f>
        <v>17.763918708551767</v>
      </c>
      <c r="F1848" s="142">
        <v>13.798782257999999</v>
      </c>
      <c r="G1848" s="143">
        <f>D1848*E1848</f>
        <v>35.527837417103534</v>
      </c>
    </row>
    <row r="1849" spans="1:7" ht="11.25" customHeight="1" x14ac:dyDescent="0.2">
      <c r="A1849" s="9"/>
      <c r="B1849" s="145"/>
      <c r="C1849" s="9"/>
      <c r="D1849" s="9"/>
      <c r="E1849" s="25"/>
      <c r="F1849" s="146"/>
      <c r="G1849" s="143"/>
    </row>
    <row r="1850" spans="1:7" ht="11.25" customHeight="1" x14ac:dyDescent="0.2">
      <c r="A1850" s="9"/>
      <c r="B1850" s="145"/>
      <c r="C1850" s="9"/>
      <c r="D1850" s="9"/>
      <c r="E1850" s="25"/>
      <c r="F1850" s="146"/>
      <c r="G1850" s="143"/>
    </row>
    <row r="1851" spans="1:7" ht="11.25" customHeight="1" x14ac:dyDescent="0.2">
      <c r="A1851" s="9"/>
      <c r="B1851" s="148"/>
      <c r="C1851" s="9"/>
      <c r="D1851" s="9"/>
      <c r="E1851" s="25"/>
      <c r="F1851" s="149"/>
      <c r="G1851" s="143"/>
    </row>
    <row r="1852" spans="1:7" ht="11.25" customHeight="1" x14ac:dyDescent="0.2">
      <c r="A1852" s="140">
        <v>7</v>
      </c>
      <c r="B1852" s="141" t="s">
        <v>212</v>
      </c>
      <c r="C1852" s="9" t="s">
        <v>257</v>
      </c>
      <c r="D1852" s="9">
        <v>11</v>
      </c>
      <c r="E1852" s="25">
        <f>+F1852*$E$11</f>
        <v>10.826484497761237</v>
      </c>
      <c r="F1852" s="142">
        <v>8.4098731060000027</v>
      </c>
      <c r="G1852" s="143">
        <f>D1852*E1852</f>
        <v>119.09132947537361</v>
      </c>
    </row>
    <row r="1853" spans="1:7" ht="11.25" customHeight="1" x14ac:dyDescent="0.2">
      <c r="A1853" s="144"/>
      <c r="B1853" s="145"/>
      <c r="C1853" s="9"/>
      <c r="D1853" s="9"/>
      <c r="E1853" s="25"/>
      <c r="F1853" s="146"/>
      <c r="G1853" s="143"/>
    </row>
    <row r="1854" spans="1:7" ht="11.25" customHeight="1" x14ac:dyDescent="0.2">
      <c r="A1854" s="144"/>
      <c r="B1854" s="145"/>
      <c r="C1854" s="9"/>
      <c r="D1854" s="9"/>
      <c r="E1854" s="25"/>
      <c r="F1854" s="146"/>
      <c r="G1854" s="143"/>
    </row>
    <row r="1855" spans="1:7" ht="11.25" customHeight="1" x14ac:dyDescent="0.2">
      <c r="A1855" s="147"/>
      <c r="B1855" s="148"/>
      <c r="C1855" s="9"/>
      <c r="D1855" s="9"/>
      <c r="E1855" s="25"/>
      <c r="F1855" s="149"/>
      <c r="G1855" s="143"/>
    </row>
    <row r="1856" spans="1:7" ht="11.25" customHeight="1" x14ac:dyDescent="0.2">
      <c r="A1856" s="9">
        <v>8</v>
      </c>
      <c r="B1856" s="141" t="s">
        <v>213</v>
      </c>
      <c r="C1856" s="9" t="s">
        <v>257</v>
      </c>
      <c r="D1856" s="9">
        <v>41</v>
      </c>
      <c r="E1856" s="25">
        <f>+F1856*$E$11</f>
        <v>9.153915933886859</v>
      </c>
      <c r="F1856" s="142">
        <v>7.1106434820000004</v>
      </c>
      <c r="G1856" s="143">
        <f>D1856*E1856</f>
        <v>375.31055328936122</v>
      </c>
    </row>
    <row r="1857" spans="1:7" ht="11.25" customHeight="1" x14ac:dyDescent="0.2">
      <c r="A1857" s="9"/>
      <c r="B1857" s="145"/>
      <c r="C1857" s="9"/>
      <c r="D1857" s="9"/>
      <c r="E1857" s="25"/>
      <c r="F1857" s="146"/>
      <c r="G1857" s="143"/>
    </row>
    <row r="1858" spans="1:7" ht="11.25" customHeight="1" x14ac:dyDescent="0.2">
      <c r="A1858" s="9"/>
      <c r="B1858" s="145"/>
      <c r="C1858" s="9"/>
      <c r="D1858" s="9"/>
      <c r="E1858" s="25"/>
      <c r="F1858" s="146"/>
      <c r="G1858" s="143"/>
    </row>
    <row r="1859" spans="1:7" ht="11.25" customHeight="1" x14ac:dyDescent="0.2">
      <c r="A1859" s="9"/>
      <c r="B1859" s="148"/>
      <c r="C1859" s="9"/>
      <c r="D1859" s="9"/>
      <c r="E1859" s="25"/>
      <c r="F1859" s="149"/>
      <c r="G1859" s="143"/>
    </row>
    <row r="1860" spans="1:7" ht="11.25" customHeight="1" x14ac:dyDescent="0.2">
      <c r="A1860" s="140">
        <v>9</v>
      </c>
      <c r="B1860" s="8" t="s">
        <v>214</v>
      </c>
      <c r="C1860" s="9" t="s">
        <v>257</v>
      </c>
      <c r="D1860" s="9">
        <v>156</v>
      </c>
      <c r="E1860" s="25">
        <f>+F1860*$E$11</f>
        <v>6.7006832058716306</v>
      </c>
      <c r="F1860" s="142">
        <v>5.2050040339999999</v>
      </c>
      <c r="G1860" s="143">
        <f>D1860*E1860</f>
        <v>1045.3065801159744</v>
      </c>
    </row>
    <row r="1861" spans="1:7" ht="11.25" customHeight="1" x14ac:dyDescent="0.2">
      <c r="A1861" s="144"/>
      <c r="B1861" s="8"/>
      <c r="C1861" s="9"/>
      <c r="D1861" s="9"/>
      <c r="E1861" s="25"/>
      <c r="F1861" s="146"/>
      <c r="G1861" s="143"/>
    </row>
    <row r="1862" spans="1:7" ht="11.25" customHeight="1" x14ac:dyDescent="0.2">
      <c r="A1862" s="144"/>
      <c r="B1862" s="8"/>
      <c r="C1862" s="9"/>
      <c r="D1862" s="9"/>
      <c r="E1862" s="25"/>
      <c r="F1862" s="146"/>
      <c r="G1862" s="143"/>
    </row>
    <row r="1863" spans="1:7" ht="11.25" customHeight="1" x14ac:dyDescent="0.2">
      <c r="A1863" s="147"/>
      <c r="B1863" s="8"/>
      <c r="C1863" s="9"/>
      <c r="D1863" s="9"/>
      <c r="E1863" s="25"/>
      <c r="F1863" s="149"/>
      <c r="G1863" s="143"/>
    </row>
    <row r="1864" spans="1:7" ht="11.25" customHeight="1" x14ac:dyDescent="0.2">
      <c r="A1864" s="9">
        <v>10</v>
      </c>
      <c r="B1864" s="8" t="s">
        <v>215</v>
      </c>
      <c r="C1864" s="9" t="s">
        <v>257</v>
      </c>
      <c r="D1864" s="9">
        <v>171</v>
      </c>
      <c r="E1864" s="25">
        <f>+F1864*$E$11</f>
        <v>5.3633972105212937</v>
      </c>
      <c r="F1864" s="142">
        <v>4.1662175719999999</v>
      </c>
      <c r="G1864" s="143">
        <f>D1864*E1864</f>
        <v>917.14092299914125</v>
      </c>
    </row>
    <row r="1865" spans="1:7" ht="11.25" customHeight="1" x14ac:dyDescent="0.2">
      <c r="A1865" s="9"/>
      <c r="B1865" s="8"/>
      <c r="C1865" s="9"/>
      <c r="D1865" s="9"/>
      <c r="E1865" s="25"/>
      <c r="F1865" s="146"/>
      <c r="G1865" s="143"/>
    </row>
    <row r="1866" spans="1:7" ht="11.25" customHeight="1" x14ac:dyDescent="0.2">
      <c r="A1866" s="9"/>
      <c r="B1866" s="8"/>
      <c r="C1866" s="9"/>
      <c r="D1866" s="9"/>
      <c r="E1866" s="25"/>
      <c r="F1866" s="146"/>
      <c r="G1866" s="143"/>
    </row>
    <row r="1867" spans="1:7" ht="11.25" customHeight="1" x14ac:dyDescent="0.2">
      <c r="A1867" s="9"/>
      <c r="B1867" s="8"/>
      <c r="C1867" s="9"/>
      <c r="D1867" s="9"/>
      <c r="E1867" s="25"/>
      <c r="F1867" s="149"/>
      <c r="G1867" s="143"/>
    </row>
    <row r="1868" spans="1:7" ht="11.25" customHeight="1" x14ac:dyDescent="0.2">
      <c r="A1868" s="140">
        <v>11</v>
      </c>
      <c r="B1868" s="8" t="s">
        <v>216</v>
      </c>
      <c r="C1868" s="9" t="s">
        <v>257</v>
      </c>
      <c r="D1868" s="9">
        <v>773</v>
      </c>
      <c r="E1868" s="25">
        <f>+F1868*$E$11</f>
        <v>4.567564911447854</v>
      </c>
      <c r="F1868" s="142">
        <v>3.5480253370000003</v>
      </c>
      <c r="G1868" s="143">
        <f>D1868*E1868</f>
        <v>3530.7276765491911</v>
      </c>
    </row>
    <row r="1869" spans="1:7" ht="11.25" customHeight="1" x14ac:dyDescent="0.2">
      <c r="A1869" s="144"/>
      <c r="B1869" s="8"/>
      <c r="C1869" s="9"/>
      <c r="D1869" s="9"/>
      <c r="E1869" s="25"/>
      <c r="F1869" s="146"/>
      <c r="G1869" s="143"/>
    </row>
    <row r="1870" spans="1:7" ht="11.25" customHeight="1" x14ac:dyDescent="0.2">
      <c r="A1870" s="144"/>
      <c r="B1870" s="8"/>
      <c r="C1870" s="9"/>
      <c r="D1870" s="9"/>
      <c r="E1870" s="25"/>
      <c r="F1870" s="146"/>
      <c r="G1870" s="143"/>
    </row>
    <row r="1871" spans="1:7" ht="11.25" customHeight="1" x14ac:dyDescent="0.2">
      <c r="A1871" s="147"/>
      <c r="B1871" s="8"/>
      <c r="C1871" s="9"/>
      <c r="D1871" s="9"/>
      <c r="E1871" s="25"/>
      <c r="F1871" s="149"/>
      <c r="G1871" s="143"/>
    </row>
    <row r="1872" spans="1:7" ht="11.25" customHeight="1" x14ac:dyDescent="0.2">
      <c r="A1872" s="9">
        <v>12</v>
      </c>
      <c r="B1872" s="8" t="s">
        <v>217</v>
      </c>
      <c r="C1872" s="9" t="s">
        <v>257</v>
      </c>
      <c r="D1872" s="9">
        <v>139</v>
      </c>
      <c r="E1872" s="25">
        <f>+F1872*$E$11</f>
        <v>3.1330687043114627</v>
      </c>
      <c r="F1872" s="142">
        <v>2.4337272400000001</v>
      </c>
      <c r="G1872" s="143">
        <f>D1872*E1872</f>
        <v>435.49654989929331</v>
      </c>
    </row>
    <row r="1873" spans="1:7" ht="11.25" customHeight="1" x14ac:dyDescent="0.2">
      <c r="A1873" s="9"/>
      <c r="B1873" s="8"/>
      <c r="C1873" s="9"/>
      <c r="D1873" s="9"/>
      <c r="E1873" s="25"/>
      <c r="F1873" s="146"/>
      <c r="G1873" s="143"/>
    </row>
    <row r="1874" spans="1:7" ht="11.25" customHeight="1" x14ac:dyDescent="0.2">
      <c r="A1874" s="9"/>
      <c r="B1874" s="8"/>
      <c r="C1874" s="9"/>
      <c r="D1874" s="9"/>
      <c r="E1874" s="25"/>
      <c r="F1874" s="146"/>
      <c r="G1874" s="143"/>
    </row>
    <row r="1875" spans="1:7" ht="11.25" customHeight="1" x14ac:dyDescent="0.2">
      <c r="A1875" s="9"/>
      <c r="B1875" s="8"/>
      <c r="C1875" s="9"/>
      <c r="D1875" s="9"/>
      <c r="E1875" s="25"/>
      <c r="F1875" s="149"/>
      <c r="G1875" s="143"/>
    </row>
    <row r="1876" spans="1:7" ht="11.25" customHeight="1" x14ac:dyDescent="0.2">
      <c r="A1876" s="140">
        <v>13</v>
      </c>
      <c r="B1876" s="8" t="s">
        <v>218</v>
      </c>
      <c r="C1876" s="9" t="s">
        <v>257</v>
      </c>
      <c r="D1876" s="152">
        <v>402</v>
      </c>
      <c r="E1876" s="25">
        <f>+F1876*$E$11</f>
        <v>3.368025404118101</v>
      </c>
      <c r="F1876" s="142">
        <v>2.6162385650000002</v>
      </c>
      <c r="G1876" s="143">
        <f>D1876*E1876</f>
        <v>1353.9462124554766</v>
      </c>
    </row>
    <row r="1877" spans="1:7" ht="11.25" customHeight="1" x14ac:dyDescent="0.2">
      <c r="A1877" s="144"/>
      <c r="B1877" s="8"/>
      <c r="C1877" s="9"/>
      <c r="D1877" s="152"/>
      <c r="E1877" s="25"/>
      <c r="F1877" s="146"/>
      <c r="G1877" s="143"/>
    </row>
    <row r="1878" spans="1:7" ht="11.25" customHeight="1" x14ac:dyDescent="0.2">
      <c r="A1878" s="144"/>
      <c r="B1878" s="8"/>
      <c r="C1878" s="9"/>
      <c r="D1878" s="152"/>
      <c r="E1878" s="25"/>
      <c r="F1878" s="146"/>
      <c r="G1878" s="143"/>
    </row>
    <row r="1879" spans="1:7" ht="11.25" customHeight="1" x14ac:dyDescent="0.2">
      <c r="A1879" s="147"/>
      <c r="B1879" s="8"/>
      <c r="C1879" s="9"/>
      <c r="D1879" s="152"/>
      <c r="E1879" s="25"/>
      <c r="F1879" s="149"/>
      <c r="G1879" s="143"/>
    </row>
    <row r="1880" spans="1:7" x14ac:dyDescent="0.2">
      <c r="A1880" s="9">
        <v>14</v>
      </c>
      <c r="B1880" s="8" t="s">
        <v>219</v>
      </c>
      <c r="C1880" s="9" t="s">
        <v>60</v>
      </c>
      <c r="D1880" s="9">
        <v>2.5910000000000002</v>
      </c>
      <c r="E1880" s="25">
        <f>+F1880*$E$11</f>
        <v>2.7411916544426735</v>
      </c>
      <c r="F1880" s="142">
        <v>2.1293222170000004</v>
      </c>
      <c r="G1880" s="143">
        <f>D1880*E1880</f>
        <v>7.1024275766609675</v>
      </c>
    </row>
    <row r="1881" spans="1:7" ht="11.25" customHeight="1" x14ac:dyDescent="0.2">
      <c r="A1881" s="9"/>
      <c r="B1881" s="8"/>
      <c r="C1881" s="9"/>
      <c r="D1881" s="9"/>
      <c r="E1881" s="25"/>
      <c r="F1881" s="146"/>
      <c r="G1881" s="143"/>
    </row>
    <row r="1882" spans="1:7" ht="11.25" customHeight="1" x14ac:dyDescent="0.2">
      <c r="A1882" s="9"/>
      <c r="B1882" s="8"/>
      <c r="C1882" s="9"/>
      <c r="D1882" s="9"/>
      <c r="E1882" s="25"/>
      <c r="F1882" s="146"/>
      <c r="G1882" s="143"/>
    </row>
    <row r="1883" spans="1:7" ht="11.25" customHeight="1" x14ac:dyDescent="0.2">
      <c r="A1883" s="9"/>
      <c r="B1883" s="8"/>
      <c r="C1883" s="9"/>
      <c r="D1883" s="9"/>
      <c r="E1883" s="25"/>
      <c r="F1883" s="149"/>
      <c r="G1883" s="143"/>
    </row>
    <row r="1884" spans="1:7" x14ac:dyDescent="0.2">
      <c r="A1884" s="140">
        <v>15</v>
      </c>
      <c r="B1884" s="8" t="s">
        <v>220</v>
      </c>
      <c r="C1884" s="9" t="s">
        <v>60</v>
      </c>
      <c r="D1884" s="9">
        <v>8.1110000000000007</v>
      </c>
      <c r="E1884" s="25">
        <f>+F1884*$E$11</f>
        <v>2.2904210942122223</v>
      </c>
      <c r="F1884" s="142">
        <v>1.7791694769999999</v>
      </c>
      <c r="G1884" s="143">
        <f>D1884*E1884</f>
        <v>18.577605495155336</v>
      </c>
    </row>
    <row r="1885" spans="1:7" ht="11.25" customHeight="1" x14ac:dyDescent="0.2">
      <c r="A1885" s="144"/>
      <c r="B1885" s="8"/>
      <c r="C1885" s="9"/>
      <c r="D1885" s="9"/>
      <c r="E1885" s="25"/>
      <c r="F1885" s="146"/>
      <c r="G1885" s="143"/>
    </row>
    <row r="1886" spans="1:7" ht="11.25" customHeight="1" x14ac:dyDescent="0.2">
      <c r="A1886" s="144"/>
      <c r="B1886" s="8"/>
      <c r="C1886" s="9"/>
      <c r="D1886" s="9"/>
      <c r="E1886" s="25"/>
      <c r="F1886" s="146"/>
      <c r="G1886" s="143"/>
    </row>
    <row r="1887" spans="1:7" ht="11.25" customHeight="1" x14ac:dyDescent="0.2">
      <c r="A1887" s="147"/>
      <c r="B1887" s="8"/>
      <c r="C1887" s="9"/>
      <c r="D1887" s="9"/>
      <c r="E1887" s="25"/>
      <c r="F1887" s="149"/>
      <c r="G1887" s="143"/>
    </row>
    <row r="1888" spans="1:7" x14ac:dyDescent="0.2">
      <c r="A1888" s="9">
        <v>16</v>
      </c>
      <c r="B1888" s="153" t="s">
        <v>221</v>
      </c>
      <c r="C1888" s="9" t="s">
        <v>60</v>
      </c>
      <c r="D1888" s="154">
        <v>24.492000000000001</v>
      </c>
      <c r="E1888" s="25">
        <f>+F1888*$E$11</f>
        <v>2.075553793835708</v>
      </c>
      <c r="F1888" s="142">
        <v>1.6122633376000002</v>
      </c>
      <c r="G1888" s="143">
        <f>D1888*E1888</f>
        <v>50.834463518624162</v>
      </c>
    </row>
    <row r="1889" spans="1:7" ht="11.25" customHeight="1" x14ac:dyDescent="0.2">
      <c r="A1889" s="9"/>
      <c r="B1889" s="155"/>
      <c r="C1889" s="9"/>
      <c r="D1889" s="156"/>
      <c r="E1889" s="25"/>
      <c r="F1889" s="146"/>
      <c r="G1889" s="143"/>
    </row>
    <row r="1890" spans="1:7" ht="11.25" customHeight="1" x14ac:dyDescent="0.2">
      <c r="A1890" s="9"/>
      <c r="B1890" s="155"/>
      <c r="C1890" s="9"/>
      <c r="D1890" s="156"/>
      <c r="E1890" s="25"/>
      <c r="F1890" s="146"/>
      <c r="G1890" s="143"/>
    </row>
    <row r="1891" spans="1:7" ht="11.25" customHeight="1" x14ac:dyDescent="0.2">
      <c r="A1891" s="9"/>
      <c r="B1891" s="157"/>
      <c r="C1891" s="9"/>
      <c r="D1891" s="147"/>
      <c r="E1891" s="25"/>
      <c r="F1891" s="149"/>
      <c r="G1891" s="143"/>
    </row>
    <row r="1892" spans="1:7" ht="10.5" customHeight="1" x14ac:dyDescent="0.2">
      <c r="A1892" s="140">
        <v>17</v>
      </c>
      <c r="B1892" s="153" t="s">
        <v>222</v>
      </c>
      <c r="C1892" s="9" t="s">
        <v>60</v>
      </c>
      <c r="D1892" s="154">
        <v>21.478000000000002</v>
      </c>
      <c r="E1892" s="25">
        <f>+F1892*$E$11</f>
        <v>1.6593423098895914</v>
      </c>
      <c r="F1892" s="142">
        <v>1.2889556409999998</v>
      </c>
      <c r="G1892" s="143">
        <f>D1892*E1892</f>
        <v>35.639354131808645</v>
      </c>
    </row>
    <row r="1893" spans="1:7" ht="10.5" customHeight="1" x14ac:dyDescent="0.2">
      <c r="A1893" s="144"/>
      <c r="B1893" s="155"/>
      <c r="C1893" s="9"/>
      <c r="D1893" s="156"/>
      <c r="E1893" s="25"/>
      <c r="F1893" s="146"/>
      <c r="G1893" s="143"/>
    </row>
    <row r="1894" spans="1:7" ht="10.5" customHeight="1" x14ac:dyDescent="0.2">
      <c r="A1894" s="144"/>
      <c r="B1894" s="155"/>
      <c r="C1894" s="9"/>
      <c r="D1894" s="156"/>
      <c r="E1894" s="25"/>
      <c r="F1894" s="146"/>
      <c r="G1894" s="143"/>
    </row>
    <row r="1895" spans="1:7" ht="10.5" customHeight="1" x14ac:dyDescent="0.2">
      <c r="A1895" s="147"/>
      <c r="B1895" s="157"/>
      <c r="C1895" s="9"/>
      <c r="D1895" s="147"/>
      <c r="E1895" s="25"/>
      <c r="F1895" s="149"/>
      <c r="G1895" s="143"/>
    </row>
    <row r="1896" spans="1:7" ht="10.5" customHeight="1" x14ac:dyDescent="0.2">
      <c r="A1896" s="9">
        <v>18</v>
      </c>
      <c r="B1896" s="8" t="s">
        <v>223</v>
      </c>
      <c r="C1896" s="9" t="s">
        <v>60</v>
      </c>
      <c r="D1896" s="9">
        <v>77.671000000000006</v>
      </c>
      <c r="E1896" s="25">
        <f>+F1896*$E$11</f>
        <v>1.1184176376130508</v>
      </c>
      <c r="F1896" s="142">
        <v>0.868772353</v>
      </c>
      <c r="G1896" s="143">
        <f>D1896*E1896</f>
        <v>86.86861633104327</v>
      </c>
    </row>
    <row r="1897" spans="1:7" ht="10.5" customHeight="1" x14ac:dyDescent="0.2">
      <c r="A1897" s="9"/>
      <c r="B1897" s="8"/>
      <c r="C1897" s="9"/>
      <c r="D1897" s="9"/>
      <c r="E1897" s="25"/>
      <c r="F1897" s="146"/>
      <c r="G1897" s="143"/>
    </row>
    <row r="1898" spans="1:7" ht="10.5" customHeight="1" x14ac:dyDescent="0.2">
      <c r="A1898" s="9"/>
      <c r="B1898" s="8"/>
      <c r="C1898" s="9"/>
      <c r="D1898" s="9"/>
      <c r="E1898" s="25"/>
      <c r="F1898" s="146"/>
      <c r="G1898" s="143"/>
    </row>
    <row r="1899" spans="1:7" ht="10.5" customHeight="1" x14ac:dyDescent="0.2">
      <c r="A1899" s="9"/>
      <c r="B1899" s="8"/>
      <c r="C1899" s="9"/>
      <c r="D1899" s="9"/>
      <c r="E1899" s="25"/>
      <c r="F1899" s="149"/>
      <c r="G1899" s="143"/>
    </row>
    <row r="1900" spans="1:7" ht="10.5" customHeight="1" x14ac:dyDescent="0.2">
      <c r="A1900" s="140">
        <v>19</v>
      </c>
      <c r="B1900" s="8" t="s">
        <v>224</v>
      </c>
      <c r="C1900" s="9" t="s">
        <v>60</v>
      </c>
      <c r="D1900" s="9">
        <v>10.912000000000001</v>
      </c>
      <c r="E1900" s="25">
        <f>+F1900*$E$11</f>
        <v>1.3287772323872611</v>
      </c>
      <c r="F1900" s="142">
        <v>1.0321769649999999</v>
      </c>
      <c r="G1900" s="143">
        <f>D1900*E1900</f>
        <v>14.499617159809794</v>
      </c>
    </row>
    <row r="1901" spans="1:7" ht="10.5" customHeight="1" x14ac:dyDescent="0.2">
      <c r="A1901" s="144"/>
      <c r="B1901" s="8"/>
      <c r="C1901" s="9"/>
      <c r="D1901" s="9"/>
      <c r="E1901" s="25"/>
      <c r="F1901" s="146"/>
      <c r="G1901" s="143"/>
    </row>
    <row r="1902" spans="1:7" ht="10.5" customHeight="1" x14ac:dyDescent="0.2">
      <c r="A1902" s="144"/>
      <c r="B1902" s="8"/>
      <c r="C1902" s="9"/>
      <c r="D1902" s="9"/>
      <c r="E1902" s="25"/>
      <c r="F1902" s="146"/>
      <c r="G1902" s="143"/>
    </row>
    <row r="1903" spans="1:7" ht="10.5" customHeight="1" x14ac:dyDescent="0.2">
      <c r="A1903" s="147"/>
      <c r="B1903" s="8"/>
      <c r="C1903" s="9"/>
      <c r="D1903" s="9"/>
      <c r="E1903" s="25"/>
      <c r="F1903" s="149"/>
      <c r="G1903" s="143"/>
    </row>
    <row r="1904" spans="1:7" ht="10.5" customHeight="1" x14ac:dyDescent="0.2">
      <c r="A1904" s="9">
        <v>20</v>
      </c>
      <c r="B1904" s="158" t="s">
        <v>225</v>
      </c>
      <c r="C1904" s="9" t="s">
        <v>60</v>
      </c>
      <c r="D1904" s="9">
        <v>25.245999999999999</v>
      </c>
      <c r="E1904" s="25">
        <f>+F1904*$E$11</f>
        <v>1.2281051406024606</v>
      </c>
      <c r="F1904" s="142">
        <v>0.95397618640000004</v>
      </c>
      <c r="G1904" s="143">
        <f>D1904*E1904</f>
        <v>31.004742379649716</v>
      </c>
    </row>
    <row r="1905" spans="1:7" ht="10.5" customHeight="1" x14ac:dyDescent="0.2">
      <c r="A1905" s="9"/>
      <c r="B1905" s="159"/>
      <c r="C1905" s="9"/>
      <c r="D1905" s="9"/>
      <c r="E1905" s="25"/>
      <c r="F1905" s="146"/>
      <c r="G1905" s="143"/>
    </row>
    <row r="1906" spans="1:7" ht="10.5" customHeight="1" x14ac:dyDescent="0.2">
      <c r="A1906" s="9"/>
      <c r="B1906" s="159"/>
      <c r="C1906" s="9"/>
      <c r="D1906" s="9"/>
      <c r="E1906" s="25"/>
      <c r="F1906" s="146"/>
      <c r="G1906" s="143"/>
    </row>
    <row r="1907" spans="1:7" ht="10.5" customHeight="1" x14ac:dyDescent="0.2">
      <c r="A1907" s="9"/>
      <c r="B1907" s="160"/>
      <c r="C1907" s="9"/>
      <c r="D1907" s="9"/>
      <c r="E1907" s="25"/>
      <c r="F1907" s="149"/>
      <c r="G1907" s="143"/>
    </row>
    <row r="1908" spans="1:7" ht="11.25" customHeight="1" x14ac:dyDescent="0.2">
      <c r="A1908" s="140">
        <v>21</v>
      </c>
      <c r="B1908" s="8" t="s">
        <v>226</v>
      </c>
      <c r="C1908" s="140" t="s">
        <v>257</v>
      </c>
      <c r="D1908" s="9">
        <v>1693</v>
      </c>
      <c r="E1908" s="25">
        <f>+F1908*$E$11</f>
        <v>0.11562311496588665</v>
      </c>
      <c r="F1908" s="142">
        <v>8.9814539999999998E-2</v>
      </c>
      <c r="G1908" s="143">
        <f>D1908*E1908</f>
        <v>195.7499336372461</v>
      </c>
    </row>
    <row r="1909" spans="1:7" ht="11.25" customHeight="1" x14ac:dyDescent="0.2">
      <c r="A1909" s="144"/>
      <c r="B1909" s="8"/>
      <c r="C1909" s="144"/>
      <c r="D1909" s="9"/>
      <c r="E1909" s="25"/>
      <c r="F1909" s="146"/>
      <c r="G1909" s="143"/>
    </row>
    <row r="1910" spans="1:7" ht="11.25" customHeight="1" x14ac:dyDescent="0.2">
      <c r="A1910" s="144"/>
      <c r="B1910" s="8"/>
      <c r="C1910" s="144"/>
      <c r="D1910" s="9"/>
      <c r="E1910" s="25"/>
      <c r="F1910" s="146"/>
      <c r="G1910" s="143"/>
    </row>
    <row r="1911" spans="1:7" ht="11.25" customHeight="1" x14ac:dyDescent="0.2">
      <c r="A1911" s="147"/>
      <c r="B1911" s="8"/>
      <c r="C1911" s="147"/>
      <c r="D1911" s="9"/>
      <c r="E1911" s="25"/>
      <c r="F1911" s="149"/>
      <c r="G1911" s="143"/>
    </row>
    <row r="1912" spans="1:7" x14ac:dyDescent="0.2">
      <c r="A1912" s="9">
        <v>22</v>
      </c>
      <c r="B1912" s="8" t="s">
        <v>227</v>
      </c>
      <c r="C1912" s="9" t="s">
        <v>16</v>
      </c>
      <c r="D1912" s="9">
        <v>379</v>
      </c>
      <c r="E1912" s="25">
        <f>+F1912*$E$11</f>
        <v>1.5971292875025083</v>
      </c>
      <c r="F1912" s="142">
        <v>1.24062937</v>
      </c>
      <c r="G1912" s="143">
        <f>D1912*E1912</f>
        <v>605.3119999634506</v>
      </c>
    </row>
    <row r="1913" spans="1:7" ht="11.25" customHeight="1" x14ac:dyDescent="0.2">
      <c r="A1913" s="9"/>
      <c r="B1913" s="8"/>
      <c r="C1913" s="9"/>
      <c r="D1913" s="9"/>
      <c r="E1913" s="25"/>
      <c r="F1913" s="146"/>
      <c r="G1913" s="143"/>
    </row>
    <row r="1914" spans="1:7" ht="11.25" customHeight="1" x14ac:dyDescent="0.2">
      <c r="A1914" s="9"/>
      <c r="B1914" s="8"/>
      <c r="C1914" s="9"/>
      <c r="D1914" s="9"/>
      <c r="E1914" s="25"/>
      <c r="F1914" s="146"/>
      <c r="G1914" s="143"/>
    </row>
    <row r="1915" spans="1:7" ht="11.25" customHeight="1" x14ac:dyDescent="0.2">
      <c r="A1915" s="9"/>
      <c r="B1915" s="8"/>
      <c r="C1915" s="9"/>
      <c r="D1915" s="9"/>
      <c r="E1915" s="25"/>
      <c r="F1915" s="149"/>
      <c r="G1915" s="143"/>
    </row>
    <row r="1916" spans="1:7" ht="11.25" customHeight="1" x14ac:dyDescent="0.2">
      <c r="A1916" s="140">
        <v>23</v>
      </c>
      <c r="B1916" s="141" t="s">
        <v>228</v>
      </c>
      <c r="C1916" s="9" t="s">
        <v>16</v>
      </c>
      <c r="D1916" s="9">
        <v>263</v>
      </c>
      <c r="E1916" s="25">
        <f>+F1916*$E$11</f>
        <v>6.0803869929751073</v>
      </c>
      <c r="F1916" s="142">
        <v>4.7231659600000011</v>
      </c>
      <c r="G1916" s="143">
        <f>D1916*E1916</f>
        <v>1599.1417791524532</v>
      </c>
    </row>
    <row r="1917" spans="1:7" ht="11.25" customHeight="1" x14ac:dyDescent="0.2">
      <c r="A1917" s="144"/>
      <c r="B1917" s="145"/>
      <c r="C1917" s="9"/>
      <c r="D1917" s="9"/>
      <c r="E1917" s="25"/>
      <c r="F1917" s="146"/>
      <c r="G1917" s="143"/>
    </row>
    <row r="1918" spans="1:7" ht="11.25" customHeight="1" x14ac:dyDescent="0.2">
      <c r="A1918" s="144"/>
      <c r="B1918" s="145"/>
      <c r="C1918" s="9"/>
      <c r="D1918" s="9"/>
      <c r="E1918" s="25"/>
      <c r="F1918" s="146"/>
      <c r="G1918" s="143"/>
    </row>
    <row r="1919" spans="1:7" ht="11.25" customHeight="1" x14ac:dyDescent="0.2">
      <c r="A1919" s="147"/>
      <c r="B1919" s="148"/>
      <c r="C1919" s="9"/>
      <c r="D1919" s="9"/>
      <c r="E1919" s="25"/>
      <c r="F1919" s="149"/>
      <c r="G1919" s="143"/>
    </row>
    <row r="1920" spans="1:7" x14ac:dyDescent="0.2">
      <c r="A1920" s="9">
        <v>24</v>
      </c>
      <c r="B1920" s="150" t="s">
        <v>229</v>
      </c>
      <c r="C1920" s="9" t="s">
        <v>16</v>
      </c>
      <c r="D1920" s="9">
        <v>263</v>
      </c>
      <c r="E1920" s="25">
        <f>+F1920*$E$11</f>
        <v>4.3017526488852127</v>
      </c>
      <c r="F1920" s="142">
        <v>3.3415458100000004</v>
      </c>
      <c r="G1920" s="143">
        <f>D1920*E1920</f>
        <v>1131.3609466568109</v>
      </c>
    </row>
    <row r="1921" spans="1:7" ht="11.25" customHeight="1" x14ac:dyDescent="0.2">
      <c r="A1921" s="9"/>
      <c r="B1921" s="151"/>
      <c r="C1921" s="9"/>
      <c r="D1921" s="9"/>
      <c r="E1921" s="25"/>
      <c r="F1921" s="146"/>
      <c r="G1921" s="143"/>
    </row>
    <row r="1922" spans="1:7" ht="11.25" customHeight="1" x14ac:dyDescent="0.2">
      <c r="A1922" s="9"/>
      <c r="B1922" s="151"/>
      <c r="C1922" s="9"/>
      <c r="D1922" s="9"/>
      <c r="E1922" s="25"/>
      <c r="F1922" s="146"/>
      <c r="G1922" s="143"/>
    </row>
    <row r="1923" spans="1:7" ht="11.25" customHeight="1" x14ac:dyDescent="0.2">
      <c r="A1923" s="9"/>
      <c r="B1923" s="148"/>
      <c r="C1923" s="9"/>
      <c r="D1923" s="9"/>
      <c r="E1923" s="25"/>
      <c r="F1923" s="149"/>
      <c r="G1923" s="143"/>
    </row>
    <row r="1924" spans="1:7" x14ac:dyDescent="0.2">
      <c r="A1924" s="140">
        <v>25</v>
      </c>
      <c r="B1924" s="150" t="s">
        <v>230</v>
      </c>
      <c r="C1924" s="9" t="s">
        <v>16</v>
      </c>
      <c r="D1924" s="9">
        <v>5</v>
      </c>
      <c r="E1924" s="25">
        <f>+F1924*$E$11</f>
        <v>3.219903304332131</v>
      </c>
      <c r="F1924" s="142">
        <v>2.5011792340000003</v>
      </c>
      <c r="G1924" s="143">
        <f>D1924*E1924</f>
        <v>16.099516521660654</v>
      </c>
    </row>
    <row r="1925" spans="1:7" ht="11.25" customHeight="1" x14ac:dyDescent="0.2">
      <c r="A1925" s="144"/>
      <c r="B1925" s="151"/>
      <c r="C1925" s="9"/>
      <c r="D1925" s="9"/>
      <c r="E1925" s="25"/>
      <c r="F1925" s="146"/>
      <c r="G1925" s="143"/>
    </row>
    <row r="1926" spans="1:7" ht="11.25" customHeight="1" x14ac:dyDescent="0.2">
      <c r="A1926" s="144"/>
      <c r="B1926" s="151"/>
      <c r="C1926" s="9"/>
      <c r="D1926" s="9"/>
      <c r="E1926" s="25"/>
      <c r="F1926" s="146"/>
      <c r="G1926" s="143"/>
    </row>
    <row r="1927" spans="1:7" ht="11.25" customHeight="1" x14ac:dyDescent="0.2">
      <c r="A1927" s="147"/>
      <c r="B1927" s="148"/>
      <c r="C1927" s="9"/>
      <c r="D1927" s="9"/>
      <c r="E1927" s="25"/>
      <c r="F1927" s="149"/>
      <c r="G1927" s="143"/>
    </row>
    <row r="1928" spans="1:7" x14ac:dyDescent="0.2">
      <c r="A1928" s="9">
        <v>26</v>
      </c>
      <c r="B1928" s="141" t="s">
        <v>231</v>
      </c>
      <c r="C1928" s="9" t="s">
        <v>16</v>
      </c>
      <c r="D1928" s="9">
        <v>5</v>
      </c>
      <c r="E1928" s="25">
        <f>+F1928*$E$11</f>
        <v>2.5587731493274695</v>
      </c>
      <c r="F1928" s="142">
        <v>1.987621882</v>
      </c>
      <c r="G1928" s="143">
        <f>D1928*E1928</f>
        <v>12.793865746637348</v>
      </c>
    </row>
    <row r="1929" spans="1:7" ht="11.25" customHeight="1" x14ac:dyDescent="0.2">
      <c r="A1929" s="9"/>
      <c r="B1929" s="145"/>
      <c r="C1929" s="9"/>
      <c r="D1929" s="9"/>
      <c r="E1929" s="25"/>
      <c r="F1929" s="146"/>
      <c r="G1929" s="143"/>
    </row>
    <row r="1930" spans="1:7" ht="11.25" customHeight="1" x14ac:dyDescent="0.2">
      <c r="A1930" s="9"/>
      <c r="B1930" s="145"/>
      <c r="C1930" s="9"/>
      <c r="D1930" s="9"/>
      <c r="E1930" s="25"/>
      <c r="F1930" s="146"/>
      <c r="G1930" s="143"/>
    </row>
    <row r="1931" spans="1:7" ht="11.25" customHeight="1" x14ac:dyDescent="0.2">
      <c r="A1931" s="9"/>
      <c r="B1931" s="148"/>
      <c r="C1931" s="9"/>
      <c r="D1931" s="9"/>
      <c r="E1931" s="25"/>
      <c r="F1931" s="149"/>
      <c r="G1931" s="143"/>
    </row>
    <row r="1932" spans="1:7" x14ac:dyDescent="0.2">
      <c r="A1932" s="140">
        <v>27</v>
      </c>
      <c r="B1932" s="141" t="s">
        <v>232</v>
      </c>
      <c r="C1932" s="9" t="s">
        <v>16</v>
      </c>
      <c r="D1932" s="9">
        <v>5</v>
      </c>
      <c r="E1932" s="25">
        <f>+F1932*$E$11</f>
        <v>2.4986704079634094</v>
      </c>
      <c r="F1932" s="142">
        <v>1.9409348500000001</v>
      </c>
      <c r="G1932" s="143">
        <f>D1932*E1932</f>
        <v>12.493352039817047</v>
      </c>
    </row>
    <row r="1933" spans="1:7" ht="11.25" customHeight="1" x14ac:dyDescent="0.2">
      <c r="A1933" s="144"/>
      <c r="B1933" s="145"/>
      <c r="C1933" s="9"/>
      <c r="D1933" s="9"/>
      <c r="E1933" s="25"/>
      <c r="F1933" s="146"/>
      <c r="G1933" s="143"/>
    </row>
    <row r="1934" spans="1:7" ht="11.25" customHeight="1" x14ac:dyDescent="0.2">
      <c r="A1934" s="144"/>
      <c r="B1934" s="145"/>
      <c r="C1934" s="9"/>
      <c r="D1934" s="9"/>
      <c r="E1934" s="25"/>
      <c r="F1934" s="146"/>
      <c r="G1934" s="143"/>
    </row>
    <row r="1935" spans="1:7" ht="11.25" customHeight="1" x14ac:dyDescent="0.2">
      <c r="A1935" s="147"/>
      <c r="B1935" s="148"/>
      <c r="C1935" s="9"/>
      <c r="D1935" s="9"/>
      <c r="E1935" s="25"/>
      <c r="F1935" s="149"/>
      <c r="G1935" s="143"/>
    </row>
    <row r="1936" spans="1:7" ht="11.25" customHeight="1" x14ac:dyDescent="0.2">
      <c r="A1936" s="9">
        <v>28</v>
      </c>
      <c r="B1936" s="141" t="s">
        <v>233</v>
      </c>
      <c r="C1936" s="9" t="s">
        <v>16</v>
      </c>
      <c r="D1936" s="9">
        <v>10</v>
      </c>
      <c r="E1936" s="25">
        <f>+F1936*$E$11</f>
        <v>3.219903304332131</v>
      </c>
      <c r="F1936" s="142">
        <v>2.5011792340000003</v>
      </c>
      <c r="G1936" s="143">
        <f>D1936*E1936</f>
        <v>32.199033043321307</v>
      </c>
    </row>
    <row r="1937" spans="1:7" ht="11.25" customHeight="1" x14ac:dyDescent="0.2">
      <c r="A1937" s="9"/>
      <c r="B1937" s="145"/>
      <c r="C1937" s="9"/>
      <c r="D1937" s="9"/>
      <c r="E1937" s="25"/>
      <c r="F1937" s="146"/>
      <c r="G1937" s="143"/>
    </row>
    <row r="1938" spans="1:7" ht="11.25" customHeight="1" x14ac:dyDescent="0.2">
      <c r="A1938" s="9"/>
      <c r="B1938" s="145"/>
      <c r="C1938" s="9"/>
      <c r="D1938" s="9"/>
      <c r="E1938" s="25"/>
      <c r="F1938" s="146"/>
      <c r="G1938" s="143"/>
    </row>
    <row r="1939" spans="1:7" ht="11.25" customHeight="1" x14ac:dyDescent="0.2">
      <c r="A1939" s="9"/>
      <c r="B1939" s="148"/>
      <c r="C1939" s="9"/>
      <c r="D1939" s="9"/>
      <c r="E1939" s="25"/>
      <c r="F1939" s="149"/>
      <c r="G1939" s="143"/>
    </row>
    <row r="1940" spans="1:7" ht="11.25" customHeight="1" x14ac:dyDescent="0.2">
      <c r="A1940" s="140">
        <v>29</v>
      </c>
      <c r="B1940" s="141" t="s">
        <v>234</v>
      </c>
      <c r="C1940" s="9" t="s">
        <v>16</v>
      </c>
      <c r="D1940" s="9">
        <v>10</v>
      </c>
      <c r="E1940" s="25">
        <f>+F1940*$E$11</f>
        <v>2.5587731493274695</v>
      </c>
      <c r="F1940" s="142">
        <v>1.987621882</v>
      </c>
      <c r="G1940" s="143">
        <f>D1940*E1940</f>
        <v>25.587731493274696</v>
      </c>
    </row>
    <row r="1941" spans="1:7" ht="11.25" customHeight="1" x14ac:dyDescent="0.2">
      <c r="A1941" s="144"/>
      <c r="B1941" s="145"/>
      <c r="C1941" s="9"/>
      <c r="D1941" s="9"/>
      <c r="E1941" s="25"/>
      <c r="F1941" s="146"/>
      <c r="G1941" s="143"/>
    </row>
    <row r="1942" spans="1:7" ht="11.25" customHeight="1" x14ac:dyDescent="0.2">
      <c r="A1942" s="144"/>
      <c r="B1942" s="145"/>
      <c r="C1942" s="9"/>
      <c r="D1942" s="9"/>
      <c r="E1942" s="25"/>
      <c r="F1942" s="146"/>
      <c r="G1942" s="143"/>
    </row>
    <row r="1943" spans="1:7" ht="11.25" customHeight="1" x14ac:dyDescent="0.2">
      <c r="A1943" s="147"/>
      <c r="B1943" s="148"/>
      <c r="C1943" s="9"/>
      <c r="D1943" s="9"/>
      <c r="E1943" s="25"/>
      <c r="F1943" s="149"/>
      <c r="G1943" s="143"/>
    </row>
    <row r="1944" spans="1:7" ht="11.25" customHeight="1" x14ac:dyDescent="0.2">
      <c r="A1944" s="9">
        <v>30</v>
      </c>
      <c r="B1944" s="141" t="s">
        <v>235</v>
      </c>
      <c r="C1944" s="9" t="s">
        <v>16</v>
      </c>
      <c r="D1944" s="9">
        <v>10</v>
      </c>
      <c r="E1944" s="25">
        <f>+F1944*$E$11</f>
        <v>2.4986704079634094</v>
      </c>
      <c r="F1944" s="142">
        <v>1.9409348500000001</v>
      </c>
      <c r="G1944" s="143">
        <f>D1944*E1944</f>
        <v>24.986704079634094</v>
      </c>
    </row>
    <row r="1945" spans="1:7" ht="11.25" customHeight="1" x14ac:dyDescent="0.2">
      <c r="A1945" s="9"/>
      <c r="B1945" s="145"/>
      <c r="C1945" s="9"/>
      <c r="D1945" s="9"/>
      <c r="E1945" s="25"/>
      <c r="F1945" s="146"/>
      <c r="G1945" s="143"/>
    </row>
    <row r="1946" spans="1:7" ht="11.25" customHeight="1" x14ac:dyDescent="0.2">
      <c r="A1946" s="9"/>
      <c r="B1946" s="145"/>
      <c r="C1946" s="9"/>
      <c r="D1946" s="9"/>
      <c r="E1946" s="25"/>
      <c r="F1946" s="146"/>
      <c r="G1946" s="143"/>
    </row>
    <row r="1947" spans="1:7" ht="11.25" customHeight="1" x14ac:dyDescent="0.2">
      <c r="A1947" s="9"/>
      <c r="B1947" s="148"/>
      <c r="C1947" s="9"/>
      <c r="D1947" s="9"/>
      <c r="E1947" s="25"/>
      <c r="F1947" s="149"/>
      <c r="G1947" s="143"/>
    </row>
    <row r="1948" spans="1:7" ht="11.25" customHeight="1" x14ac:dyDescent="0.2">
      <c r="A1948" s="140">
        <v>31</v>
      </c>
      <c r="B1948" s="141" t="s">
        <v>236</v>
      </c>
      <c r="C1948" s="9" t="s">
        <v>16</v>
      </c>
      <c r="D1948" s="9">
        <v>40</v>
      </c>
      <c r="E1948" s="25">
        <f>+F1948*$E$11</f>
        <v>2.4385676665993499</v>
      </c>
      <c r="F1948" s="142">
        <v>1.8942478180000002</v>
      </c>
      <c r="G1948" s="143">
        <f>D1948*E1948</f>
        <v>97.542706663974002</v>
      </c>
    </row>
    <row r="1949" spans="1:7" ht="11.25" customHeight="1" x14ac:dyDescent="0.2">
      <c r="A1949" s="144"/>
      <c r="B1949" s="145"/>
      <c r="C1949" s="9"/>
      <c r="D1949" s="9"/>
      <c r="E1949" s="25"/>
      <c r="F1949" s="146"/>
      <c r="G1949" s="143"/>
    </row>
    <row r="1950" spans="1:7" ht="11.25" customHeight="1" x14ac:dyDescent="0.2">
      <c r="A1950" s="144"/>
      <c r="B1950" s="145"/>
      <c r="C1950" s="9"/>
      <c r="D1950" s="9"/>
      <c r="E1950" s="25"/>
      <c r="F1950" s="146"/>
      <c r="G1950" s="143"/>
    </row>
    <row r="1951" spans="1:7" ht="11.25" customHeight="1" x14ac:dyDescent="0.2">
      <c r="A1951" s="147"/>
      <c r="B1951" s="148"/>
      <c r="C1951" s="9"/>
      <c r="D1951" s="9"/>
      <c r="E1951" s="25"/>
      <c r="F1951" s="149"/>
      <c r="G1951" s="143"/>
    </row>
    <row r="1952" spans="1:7" ht="11.25" customHeight="1" x14ac:dyDescent="0.2">
      <c r="A1952" s="9">
        <v>32</v>
      </c>
      <c r="B1952" s="8" t="s">
        <v>237</v>
      </c>
      <c r="C1952" s="9" t="s">
        <v>16</v>
      </c>
      <c r="D1952" s="9">
        <v>40</v>
      </c>
      <c r="E1952" s="25">
        <f>+F1952*$E$11</f>
        <v>1.7624118262536734</v>
      </c>
      <c r="F1952" s="142">
        <v>1.369018708</v>
      </c>
      <c r="G1952" s="143">
        <f>D1952*E1952</f>
        <v>70.496473050146932</v>
      </c>
    </row>
    <row r="1953" spans="1:7" ht="11.25" customHeight="1" x14ac:dyDescent="0.2">
      <c r="A1953" s="9"/>
      <c r="B1953" s="8"/>
      <c r="C1953" s="9"/>
      <c r="D1953" s="9"/>
      <c r="E1953" s="25"/>
      <c r="F1953" s="146"/>
      <c r="G1953" s="143"/>
    </row>
    <row r="1954" spans="1:7" ht="11.25" customHeight="1" x14ac:dyDescent="0.2">
      <c r="A1954" s="9"/>
      <c r="B1954" s="8"/>
      <c r="C1954" s="9"/>
      <c r="D1954" s="9"/>
      <c r="E1954" s="25"/>
      <c r="F1954" s="146"/>
      <c r="G1954" s="143"/>
    </row>
    <row r="1955" spans="1:7" ht="11.25" customHeight="1" x14ac:dyDescent="0.2">
      <c r="A1955" s="9"/>
      <c r="B1955" s="8"/>
      <c r="C1955" s="9"/>
      <c r="D1955" s="9"/>
      <c r="E1955" s="25"/>
      <c r="F1955" s="149"/>
      <c r="G1955" s="143"/>
    </row>
    <row r="1956" spans="1:7" ht="9" customHeight="1" x14ac:dyDescent="0.2">
      <c r="A1956" s="140">
        <v>33</v>
      </c>
      <c r="B1956" s="8" t="s">
        <v>238</v>
      </c>
      <c r="C1956" s="9" t="s">
        <v>16</v>
      </c>
      <c r="D1956" s="9">
        <v>40</v>
      </c>
      <c r="E1956" s="25">
        <f>+F1956*$E$11</f>
        <v>2.0328741623919444</v>
      </c>
      <c r="F1956" s="142">
        <v>1.5791103520000003</v>
      </c>
      <c r="G1956" s="143">
        <f>D1956*E1956</f>
        <v>81.31496649567778</v>
      </c>
    </row>
    <row r="1957" spans="1:7" ht="9" customHeight="1" x14ac:dyDescent="0.2">
      <c r="A1957" s="144"/>
      <c r="B1957" s="8"/>
      <c r="C1957" s="9"/>
      <c r="D1957" s="9"/>
      <c r="E1957" s="25"/>
      <c r="F1957" s="146"/>
      <c r="G1957" s="143"/>
    </row>
    <row r="1958" spans="1:7" ht="9" customHeight="1" x14ac:dyDescent="0.2">
      <c r="A1958" s="144"/>
      <c r="B1958" s="8"/>
      <c r="C1958" s="9"/>
      <c r="D1958" s="9"/>
      <c r="E1958" s="25"/>
      <c r="F1958" s="146"/>
      <c r="G1958" s="143"/>
    </row>
    <row r="1959" spans="1:7" ht="9" customHeight="1" x14ac:dyDescent="0.2">
      <c r="A1959" s="147"/>
      <c r="B1959" s="8"/>
      <c r="C1959" s="9"/>
      <c r="D1959" s="9"/>
      <c r="E1959" s="25"/>
      <c r="F1959" s="149"/>
      <c r="G1959" s="143"/>
    </row>
    <row r="1960" spans="1:7" ht="9" customHeight="1" x14ac:dyDescent="0.2">
      <c r="A1960" s="9">
        <v>34</v>
      </c>
      <c r="B1960" s="8" t="s">
        <v>239</v>
      </c>
      <c r="C1960" s="9" t="s">
        <v>16</v>
      </c>
      <c r="D1960" s="9">
        <v>100</v>
      </c>
      <c r="E1960" s="25">
        <f>+F1960*$E$11</f>
        <v>1.5670779168204783</v>
      </c>
      <c r="F1960" s="142">
        <v>1.217285854</v>
      </c>
      <c r="G1960" s="143">
        <f>D1960*E1960</f>
        <v>156.70779168204783</v>
      </c>
    </row>
    <row r="1961" spans="1:7" ht="9" customHeight="1" x14ac:dyDescent="0.2">
      <c r="A1961" s="9"/>
      <c r="B1961" s="8"/>
      <c r="C1961" s="9"/>
      <c r="D1961" s="9"/>
      <c r="E1961" s="25"/>
      <c r="F1961" s="146"/>
      <c r="G1961" s="143"/>
    </row>
    <row r="1962" spans="1:7" ht="9" customHeight="1" x14ac:dyDescent="0.2">
      <c r="A1962" s="9"/>
      <c r="B1962" s="8"/>
      <c r="C1962" s="9"/>
      <c r="D1962" s="9"/>
      <c r="E1962" s="25"/>
      <c r="F1962" s="146"/>
      <c r="G1962" s="143"/>
    </row>
    <row r="1963" spans="1:7" ht="9" customHeight="1" x14ac:dyDescent="0.2">
      <c r="A1963" s="9"/>
      <c r="B1963" s="8"/>
      <c r="C1963" s="9"/>
      <c r="D1963" s="9"/>
      <c r="E1963" s="25"/>
      <c r="F1963" s="149"/>
      <c r="G1963" s="143"/>
    </row>
    <row r="1964" spans="1:7" ht="9" customHeight="1" x14ac:dyDescent="0.2">
      <c r="A1964" s="140">
        <v>35</v>
      </c>
      <c r="B1964" s="8" t="s">
        <v>240</v>
      </c>
      <c r="C1964" s="9" t="s">
        <v>16</v>
      </c>
      <c r="D1964" s="9">
        <v>100</v>
      </c>
      <c r="E1964" s="25">
        <f>+F1964*$E$11</f>
        <v>1.5520522314794634</v>
      </c>
      <c r="F1964" s="142">
        <v>1.2056140960000001</v>
      </c>
      <c r="G1964" s="143">
        <f>D1964*E1964</f>
        <v>155.20522314794633</v>
      </c>
    </row>
    <row r="1965" spans="1:7" ht="9" customHeight="1" x14ac:dyDescent="0.2">
      <c r="A1965" s="144"/>
      <c r="B1965" s="8"/>
      <c r="C1965" s="9"/>
      <c r="D1965" s="9"/>
      <c r="E1965" s="25"/>
      <c r="F1965" s="146"/>
      <c r="G1965" s="143"/>
    </row>
    <row r="1966" spans="1:7" ht="9" customHeight="1" x14ac:dyDescent="0.2">
      <c r="A1966" s="144"/>
      <c r="B1966" s="8"/>
      <c r="C1966" s="9"/>
      <c r="D1966" s="9"/>
      <c r="E1966" s="25"/>
      <c r="F1966" s="146"/>
      <c r="G1966" s="143"/>
    </row>
    <row r="1967" spans="1:7" ht="9" customHeight="1" x14ac:dyDescent="0.2">
      <c r="A1967" s="147"/>
      <c r="B1967" s="8"/>
      <c r="C1967" s="9"/>
      <c r="D1967" s="9"/>
      <c r="E1967" s="25"/>
      <c r="F1967" s="149"/>
      <c r="G1967" s="143"/>
    </row>
    <row r="1968" spans="1:7" ht="9" customHeight="1" x14ac:dyDescent="0.2">
      <c r="A1968" s="9">
        <v>36</v>
      </c>
      <c r="B1968" s="8" t="s">
        <v>241</v>
      </c>
      <c r="C1968" s="9" t="s">
        <v>16</v>
      </c>
      <c r="D1968" s="152">
        <v>100</v>
      </c>
      <c r="E1968" s="25">
        <f>+F1968*$E$11</f>
        <v>1.5670779168204783</v>
      </c>
      <c r="F1968" s="142">
        <v>1.217285854</v>
      </c>
      <c r="G1968" s="143">
        <f>D1968*E1968</f>
        <v>156.70779168204783</v>
      </c>
    </row>
    <row r="1969" spans="1:7" ht="9" customHeight="1" x14ac:dyDescent="0.2">
      <c r="A1969" s="9"/>
      <c r="B1969" s="8"/>
      <c r="C1969" s="9"/>
      <c r="D1969" s="152"/>
      <c r="E1969" s="25"/>
      <c r="F1969" s="146"/>
      <c r="G1969" s="143"/>
    </row>
    <row r="1970" spans="1:7" ht="9" customHeight="1" x14ac:dyDescent="0.2">
      <c r="A1970" s="9"/>
      <c r="B1970" s="8"/>
      <c r="C1970" s="9"/>
      <c r="D1970" s="152"/>
      <c r="E1970" s="25"/>
      <c r="F1970" s="146"/>
      <c r="G1970" s="143"/>
    </row>
    <row r="1971" spans="1:7" ht="9" customHeight="1" x14ac:dyDescent="0.2">
      <c r="A1971" s="9"/>
      <c r="B1971" s="8"/>
      <c r="C1971" s="9"/>
      <c r="D1971" s="152"/>
      <c r="E1971" s="25"/>
      <c r="F1971" s="149"/>
      <c r="G1971" s="143"/>
    </row>
    <row r="1972" spans="1:7" ht="9" customHeight="1" x14ac:dyDescent="0.2">
      <c r="A1972" s="140">
        <v>37</v>
      </c>
      <c r="B1972" s="8" t="s">
        <v>242</v>
      </c>
      <c r="C1972" s="9" t="s">
        <v>16</v>
      </c>
      <c r="D1972" s="9">
        <v>100</v>
      </c>
      <c r="E1972" s="25">
        <f>+F1972*$E$11</f>
        <v>1.4618981194333731</v>
      </c>
      <c r="F1972" s="142">
        <v>1.1355835480000001</v>
      </c>
      <c r="G1972" s="143">
        <f>D1972*E1972</f>
        <v>146.1898119433373</v>
      </c>
    </row>
    <row r="1973" spans="1:7" ht="9" customHeight="1" x14ac:dyDescent="0.2">
      <c r="A1973" s="144"/>
      <c r="B1973" s="8"/>
      <c r="C1973" s="9"/>
      <c r="D1973" s="9"/>
      <c r="E1973" s="25"/>
      <c r="F1973" s="146"/>
      <c r="G1973" s="143"/>
    </row>
    <row r="1974" spans="1:7" ht="9" customHeight="1" x14ac:dyDescent="0.2">
      <c r="A1974" s="144"/>
      <c r="B1974" s="8"/>
      <c r="C1974" s="9"/>
      <c r="D1974" s="9"/>
      <c r="E1974" s="25"/>
      <c r="F1974" s="146"/>
      <c r="G1974" s="143"/>
    </row>
    <row r="1975" spans="1:7" ht="9" customHeight="1" x14ac:dyDescent="0.2">
      <c r="A1975" s="147"/>
      <c r="B1975" s="8"/>
      <c r="C1975" s="9"/>
      <c r="D1975" s="9"/>
      <c r="E1975" s="25"/>
      <c r="F1975" s="149"/>
      <c r="G1975" s="143"/>
    </row>
    <row r="1976" spans="1:7" ht="9" customHeight="1" x14ac:dyDescent="0.2">
      <c r="A1976" s="9">
        <v>38</v>
      </c>
      <c r="B1976" s="8" t="s">
        <v>243</v>
      </c>
      <c r="C1976" s="9" t="s">
        <v>16</v>
      </c>
      <c r="D1976" s="9">
        <v>100</v>
      </c>
      <c r="E1976" s="25">
        <f>+F1976*$E$11</f>
        <v>1.446872434092358</v>
      </c>
      <c r="F1976" s="142">
        <v>1.12391179</v>
      </c>
      <c r="G1976" s="143">
        <f>D1976*E1976</f>
        <v>144.6872434092358</v>
      </c>
    </row>
    <row r="1977" spans="1:7" ht="9" customHeight="1" x14ac:dyDescent="0.2">
      <c r="A1977" s="9"/>
      <c r="B1977" s="8"/>
      <c r="C1977" s="9"/>
      <c r="D1977" s="9"/>
      <c r="E1977" s="25"/>
      <c r="F1977" s="146"/>
      <c r="G1977" s="143"/>
    </row>
    <row r="1978" spans="1:7" ht="9" customHeight="1" x14ac:dyDescent="0.2">
      <c r="A1978" s="9"/>
      <c r="B1978" s="8"/>
      <c r="C1978" s="9"/>
      <c r="D1978" s="9"/>
      <c r="E1978" s="25"/>
      <c r="F1978" s="146"/>
      <c r="G1978" s="143"/>
    </row>
    <row r="1979" spans="1:7" ht="9" customHeight="1" x14ac:dyDescent="0.2">
      <c r="A1979" s="9"/>
      <c r="B1979" s="8"/>
      <c r="C1979" s="9"/>
      <c r="D1979" s="9"/>
      <c r="E1979" s="25"/>
      <c r="F1979" s="149"/>
      <c r="G1979" s="143"/>
    </row>
    <row r="1980" spans="1:7" ht="9" customHeight="1" x14ac:dyDescent="0.2">
      <c r="A1980" s="140">
        <v>39</v>
      </c>
      <c r="B1980" s="153" t="s">
        <v>244</v>
      </c>
      <c r="C1980" s="9" t="s">
        <v>16</v>
      </c>
      <c r="D1980" s="154">
        <v>100</v>
      </c>
      <c r="E1980" s="25">
        <f>+F1980*$E$11</f>
        <v>1.4318467487513429</v>
      </c>
      <c r="F1980" s="142">
        <v>1.1122400319999999</v>
      </c>
      <c r="G1980" s="143">
        <f>D1980*E1980</f>
        <v>143.18467487513428</v>
      </c>
    </row>
    <row r="1981" spans="1:7" ht="9" customHeight="1" x14ac:dyDescent="0.2">
      <c r="A1981" s="144"/>
      <c r="B1981" s="155"/>
      <c r="C1981" s="9"/>
      <c r="D1981" s="156"/>
      <c r="E1981" s="25"/>
      <c r="F1981" s="146"/>
      <c r="G1981" s="143"/>
    </row>
    <row r="1982" spans="1:7" ht="9" customHeight="1" x14ac:dyDescent="0.2">
      <c r="A1982" s="144"/>
      <c r="B1982" s="155"/>
      <c r="C1982" s="9"/>
      <c r="D1982" s="156"/>
      <c r="E1982" s="25"/>
      <c r="F1982" s="146"/>
      <c r="G1982" s="143"/>
    </row>
    <row r="1983" spans="1:7" ht="9" customHeight="1" x14ac:dyDescent="0.2">
      <c r="A1983" s="147"/>
      <c r="B1983" s="157"/>
      <c r="C1983" s="9"/>
      <c r="D1983" s="147"/>
      <c r="E1983" s="25"/>
      <c r="F1983" s="149"/>
      <c r="G1983" s="143"/>
    </row>
    <row r="1984" spans="1:7" ht="11.25" customHeight="1" x14ac:dyDescent="0.2">
      <c r="A1984" s="9">
        <v>40</v>
      </c>
      <c r="B1984" s="153" t="s">
        <v>245</v>
      </c>
      <c r="C1984" s="9" t="s">
        <v>16</v>
      </c>
      <c r="D1984" s="154">
        <v>100</v>
      </c>
      <c r="E1984" s="25">
        <f>+F1984*$E$11</f>
        <v>1.386769692728298</v>
      </c>
      <c r="F1984" s="142">
        <v>1.0772247580000001</v>
      </c>
      <c r="G1984" s="143">
        <f>D1984*E1984</f>
        <v>138.67696927282981</v>
      </c>
    </row>
    <row r="1985" spans="1:7" ht="11.25" customHeight="1" x14ac:dyDescent="0.2">
      <c r="A1985" s="9"/>
      <c r="B1985" s="155"/>
      <c r="C1985" s="9"/>
      <c r="D1985" s="156"/>
      <c r="E1985" s="25"/>
      <c r="F1985" s="146"/>
      <c r="G1985" s="143"/>
    </row>
    <row r="1986" spans="1:7" ht="11.25" customHeight="1" x14ac:dyDescent="0.2">
      <c r="A1986" s="9"/>
      <c r="B1986" s="155"/>
      <c r="C1986" s="9"/>
      <c r="D1986" s="156"/>
      <c r="E1986" s="25"/>
      <c r="F1986" s="146"/>
      <c r="G1986" s="143"/>
    </row>
    <row r="1987" spans="1:7" ht="11.25" customHeight="1" x14ac:dyDescent="0.2">
      <c r="A1987" s="9"/>
      <c r="B1987" s="157"/>
      <c r="C1987" s="9"/>
      <c r="D1987" s="147"/>
      <c r="E1987" s="25"/>
      <c r="F1987" s="149"/>
      <c r="G1987" s="143"/>
    </row>
    <row r="1988" spans="1:7" ht="11.25" customHeight="1" x14ac:dyDescent="0.2">
      <c r="A1988" s="140">
        <v>41</v>
      </c>
      <c r="B1988" s="8" t="s">
        <v>246</v>
      </c>
      <c r="C1988" s="9" t="s">
        <v>16</v>
      </c>
      <c r="D1988" s="9">
        <v>100</v>
      </c>
      <c r="E1988" s="25">
        <f>+F1988*$E$11</f>
        <v>1.386769692728298</v>
      </c>
      <c r="F1988" s="142">
        <v>1.0772247580000001</v>
      </c>
      <c r="G1988" s="143">
        <f>D1988*E1988</f>
        <v>138.67696927282981</v>
      </c>
    </row>
    <row r="1989" spans="1:7" ht="11.25" customHeight="1" x14ac:dyDescent="0.2">
      <c r="A1989" s="144"/>
      <c r="B1989" s="8"/>
      <c r="C1989" s="9"/>
      <c r="D1989" s="9"/>
      <c r="E1989" s="25"/>
      <c r="F1989" s="146"/>
      <c r="G1989" s="143"/>
    </row>
    <row r="1990" spans="1:7" ht="11.25" customHeight="1" x14ac:dyDescent="0.2">
      <c r="A1990" s="144"/>
      <c r="B1990" s="8"/>
      <c r="C1990" s="9"/>
      <c r="D1990" s="9"/>
      <c r="E1990" s="25"/>
      <c r="F1990" s="146"/>
      <c r="G1990" s="143"/>
    </row>
    <row r="1991" spans="1:7" ht="11.25" customHeight="1" x14ac:dyDescent="0.2">
      <c r="A1991" s="147"/>
      <c r="B1991" s="8"/>
      <c r="C1991" s="9"/>
      <c r="D1991" s="9"/>
      <c r="E1991" s="25"/>
      <c r="F1991" s="149"/>
      <c r="G1991" s="143"/>
    </row>
    <row r="1992" spans="1:7" x14ac:dyDescent="0.2">
      <c r="A1992" s="9">
        <v>42</v>
      </c>
      <c r="B1992" s="8" t="s">
        <v>247</v>
      </c>
      <c r="C1992" s="9" t="s">
        <v>16</v>
      </c>
      <c r="D1992" s="9">
        <v>100</v>
      </c>
      <c r="E1992" s="25">
        <f>+F1992*$E$11</f>
        <v>1.4017953780693129</v>
      </c>
      <c r="F1992" s="142">
        <v>1.0888965159999999</v>
      </c>
      <c r="G1992" s="143">
        <f>D1992*E1992</f>
        <v>140.17953780693128</v>
      </c>
    </row>
    <row r="1993" spans="1:7" ht="11.25" customHeight="1" x14ac:dyDescent="0.2">
      <c r="A1993" s="9"/>
      <c r="B1993" s="8"/>
      <c r="C1993" s="9"/>
      <c r="D1993" s="9"/>
      <c r="E1993" s="25"/>
      <c r="F1993" s="146"/>
      <c r="G1993" s="143"/>
    </row>
    <row r="1994" spans="1:7" ht="11.25" customHeight="1" x14ac:dyDescent="0.2">
      <c r="A1994" s="9"/>
      <c r="B1994" s="8"/>
      <c r="C1994" s="9"/>
      <c r="D1994" s="9"/>
      <c r="E1994" s="25"/>
      <c r="F1994" s="146"/>
      <c r="G1994" s="143"/>
    </row>
    <row r="1995" spans="1:7" ht="11.25" customHeight="1" x14ac:dyDescent="0.2">
      <c r="A1995" s="9"/>
      <c r="B1995" s="8"/>
      <c r="C1995" s="9"/>
      <c r="D1995" s="9"/>
      <c r="E1995" s="25"/>
      <c r="F1995" s="149"/>
      <c r="G1995" s="143"/>
    </row>
    <row r="1996" spans="1:7" ht="11.25" customHeight="1" x14ac:dyDescent="0.2">
      <c r="A1996" s="140">
        <v>43</v>
      </c>
      <c r="B1996" s="158" t="s">
        <v>248</v>
      </c>
      <c r="C1996" s="9" t="s">
        <v>16</v>
      </c>
      <c r="D1996" s="9">
        <v>5</v>
      </c>
      <c r="E1996" s="25">
        <f>+F1996*$E$11</f>
        <v>53.907143433425929</v>
      </c>
      <c r="F1996" s="142">
        <v>41.87437167400001</v>
      </c>
      <c r="G1996" s="143">
        <f>D1996*E1996</f>
        <v>269.53571716712963</v>
      </c>
    </row>
    <row r="1997" spans="1:7" ht="11.25" customHeight="1" x14ac:dyDescent="0.2">
      <c r="A1997" s="144"/>
      <c r="B1997" s="159"/>
      <c r="C1997" s="9"/>
      <c r="D1997" s="9"/>
      <c r="E1997" s="25"/>
      <c r="F1997" s="146"/>
      <c r="G1997" s="143"/>
    </row>
    <row r="1998" spans="1:7" ht="11.25" customHeight="1" x14ac:dyDescent="0.2">
      <c r="A1998" s="144"/>
      <c r="B1998" s="159"/>
      <c r="C1998" s="9"/>
      <c r="D1998" s="9"/>
      <c r="E1998" s="25"/>
      <c r="F1998" s="146"/>
      <c r="G1998" s="143"/>
    </row>
    <row r="1999" spans="1:7" ht="11.25" customHeight="1" x14ac:dyDescent="0.2">
      <c r="A1999" s="147"/>
      <c r="B1999" s="160"/>
      <c r="C1999" s="9"/>
      <c r="D1999" s="9"/>
      <c r="E1999" s="25"/>
      <c r="F1999" s="149"/>
      <c r="G1999" s="143"/>
    </row>
    <row r="2000" spans="1:7" ht="11.25" customHeight="1" x14ac:dyDescent="0.2">
      <c r="A2000" s="9">
        <v>44</v>
      </c>
      <c r="B2000" s="8" t="s">
        <v>249</v>
      </c>
      <c r="C2000" s="9" t="s">
        <v>16</v>
      </c>
      <c r="D2000" s="9">
        <v>10</v>
      </c>
      <c r="E2000" s="25">
        <f>+F2000*$E$11</f>
        <v>45.32747710370635</v>
      </c>
      <c r="F2000" s="142">
        <v>35.209797856000009</v>
      </c>
      <c r="G2000" s="143">
        <f>D2000*E2000</f>
        <v>453.27477103706349</v>
      </c>
    </row>
    <row r="2001" spans="1:7" ht="11.25" customHeight="1" x14ac:dyDescent="0.2">
      <c r="A2001" s="9"/>
      <c r="B2001" s="8"/>
      <c r="C2001" s="9"/>
      <c r="D2001" s="9"/>
      <c r="E2001" s="25"/>
      <c r="F2001" s="146"/>
      <c r="G2001" s="143"/>
    </row>
    <row r="2002" spans="1:7" ht="11.25" customHeight="1" x14ac:dyDescent="0.2">
      <c r="A2002" s="9"/>
      <c r="B2002" s="8"/>
      <c r="C2002" s="9"/>
      <c r="D2002" s="9"/>
      <c r="E2002" s="25"/>
      <c r="F2002" s="146"/>
      <c r="G2002" s="143"/>
    </row>
    <row r="2003" spans="1:7" ht="11.25" customHeight="1" x14ac:dyDescent="0.2">
      <c r="A2003" s="9"/>
      <c r="B2003" s="8"/>
      <c r="C2003" s="9"/>
      <c r="D2003" s="9"/>
      <c r="E2003" s="25"/>
      <c r="F2003" s="149"/>
      <c r="G2003" s="143"/>
    </row>
    <row r="2004" spans="1:7" ht="11.25" customHeight="1" x14ac:dyDescent="0.2">
      <c r="A2004" s="140">
        <v>45</v>
      </c>
      <c r="B2004" s="8" t="s">
        <v>250</v>
      </c>
      <c r="C2004" s="9" t="s">
        <v>16</v>
      </c>
      <c r="D2004" s="9">
        <v>20</v>
      </c>
      <c r="E2004" s="25">
        <f>+F2004*$E$11</f>
        <v>33.953033300557976</v>
      </c>
      <c r="F2004" s="142">
        <v>26.374277050000003</v>
      </c>
      <c r="G2004" s="143">
        <f>D2004*E2004</f>
        <v>679.06066601115958</v>
      </c>
    </row>
    <row r="2005" spans="1:7" ht="11.25" customHeight="1" x14ac:dyDescent="0.2">
      <c r="A2005" s="144"/>
      <c r="B2005" s="8"/>
      <c r="C2005" s="9"/>
      <c r="D2005" s="9"/>
      <c r="E2005" s="25"/>
      <c r="F2005" s="146"/>
      <c r="G2005" s="143"/>
    </row>
    <row r="2006" spans="1:7" ht="11.25" customHeight="1" x14ac:dyDescent="0.2">
      <c r="A2006" s="144"/>
      <c r="B2006" s="8"/>
      <c r="C2006" s="9"/>
      <c r="D2006" s="9"/>
      <c r="E2006" s="25"/>
      <c r="F2006" s="146"/>
      <c r="G2006" s="143"/>
    </row>
    <row r="2007" spans="1:7" ht="11.25" customHeight="1" x14ac:dyDescent="0.2">
      <c r="A2007" s="147"/>
      <c r="B2007" s="8"/>
      <c r="C2007" s="9"/>
      <c r="D2007" s="9"/>
      <c r="E2007" s="25"/>
      <c r="F2007" s="149"/>
      <c r="G2007" s="143"/>
    </row>
    <row r="2008" spans="1:7" ht="11.25" customHeight="1" x14ac:dyDescent="0.2">
      <c r="A2008" s="9">
        <v>46</v>
      </c>
      <c r="B2008" s="8" t="s">
        <v>251</v>
      </c>
      <c r="C2008" s="9" t="s">
        <v>16</v>
      </c>
      <c r="D2008" s="9">
        <v>40</v>
      </c>
      <c r="E2008" s="25">
        <f>+F2008*$E$11</f>
        <v>27.356757435852376</v>
      </c>
      <c r="F2008" s="142">
        <v>21.250375288000001</v>
      </c>
      <c r="G2008" s="143">
        <f>D2008*E2008</f>
        <v>1094.270297434095</v>
      </c>
    </row>
    <row r="2009" spans="1:7" ht="11.25" customHeight="1" x14ac:dyDescent="0.2">
      <c r="A2009" s="9"/>
      <c r="B2009" s="8"/>
      <c r="C2009" s="9"/>
      <c r="D2009" s="9"/>
      <c r="E2009" s="25"/>
      <c r="F2009" s="146"/>
      <c r="G2009" s="143"/>
    </row>
    <row r="2010" spans="1:7" ht="11.25" customHeight="1" x14ac:dyDescent="0.2">
      <c r="A2010" s="9"/>
      <c r="B2010" s="8"/>
      <c r="C2010" s="9"/>
      <c r="D2010" s="9"/>
      <c r="E2010" s="25"/>
      <c r="F2010" s="146"/>
      <c r="G2010" s="143"/>
    </row>
    <row r="2011" spans="1:7" ht="11.25" customHeight="1" x14ac:dyDescent="0.2">
      <c r="A2011" s="9"/>
      <c r="B2011" s="8"/>
      <c r="C2011" s="9"/>
      <c r="D2011" s="9"/>
      <c r="E2011" s="25"/>
      <c r="F2011" s="149"/>
      <c r="G2011" s="143"/>
    </row>
    <row r="2012" spans="1:7" ht="11.25" customHeight="1" x14ac:dyDescent="0.2">
      <c r="A2012" s="140">
        <v>47</v>
      </c>
      <c r="B2012" s="8" t="s">
        <v>252</v>
      </c>
      <c r="C2012" s="9" t="s">
        <v>16</v>
      </c>
      <c r="D2012" s="9">
        <v>50</v>
      </c>
      <c r="E2012" s="25">
        <f>+F2012*$E$11</f>
        <v>14.599950581330624</v>
      </c>
      <c r="F2012" s="142">
        <v>11.341052746000001</v>
      </c>
      <c r="G2012" s="143">
        <f>D2012*E2012</f>
        <v>729.99752906653123</v>
      </c>
    </row>
    <row r="2013" spans="1:7" ht="11.25" customHeight="1" x14ac:dyDescent="0.2">
      <c r="A2013" s="144"/>
      <c r="B2013" s="8"/>
      <c r="C2013" s="9"/>
      <c r="D2013" s="9"/>
      <c r="E2013" s="25"/>
      <c r="F2013" s="146"/>
      <c r="G2013" s="143"/>
    </row>
    <row r="2014" spans="1:7" ht="11.25" customHeight="1" x14ac:dyDescent="0.2">
      <c r="A2014" s="144"/>
      <c r="B2014" s="8"/>
      <c r="C2014" s="9"/>
      <c r="D2014" s="9"/>
      <c r="E2014" s="25"/>
      <c r="F2014" s="146"/>
      <c r="G2014" s="143"/>
    </row>
    <row r="2015" spans="1:7" ht="11.25" customHeight="1" x14ac:dyDescent="0.2">
      <c r="A2015" s="147"/>
      <c r="B2015" s="8"/>
      <c r="C2015" s="9"/>
      <c r="D2015" s="9"/>
      <c r="E2015" s="25"/>
      <c r="F2015" s="149"/>
      <c r="G2015" s="143"/>
    </row>
    <row r="2016" spans="1:7" ht="11.25" customHeight="1" x14ac:dyDescent="0.2">
      <c r="A2016" s="9">
        <v>48</v>
      </c>
      <c r="B2016" s="158" t="s">
        <v>253</v>
      </c>
      <c r="C2016" s="9" t="s">
        <v>16</v>
      </c>
      <c r="D2016" s="9">
        <v>100</v>
      </c>
      <c r="E2016" s="25">
        <f>+F2016*$E$11</f>
        <v>10.347681629823372</v>
      </c>
      <c r="F2016" s="142">
        <v>8.0379452320000002</v>
      </c>
      <c r="G2016" s="143">
        <f>D2016*E2016</f>
        <v>1034.7681629823371</v>
      </c>
    </row>
    <row r="2017" spans="1:7" ht="11.25" customHeight="1" x14ac:dyDescent="0.2">
      <c r="A2017" s="9"/>
      <c r="B2017" s="159"/>
      <c r="C2017" s="9"/>
      <c r="D2017" s="9"/>
      <c r="E2017" s="25"/>
      <c r="F2017" s="146"/>
      <c r="G2017" s="143"/>
    </row>
    <row r="2018" spans="1:7" ht="11.25" customHeight="1" x14ac:dyDescent="0.2">
      <c r="A2018" s="9"/>
      <c r="B2018" s="159"/>
      <c r="C2018" s="9"/>
      <c r="D2018" s="9"/>
      <c r="E2018" s="25"/>
      <c r="F2018" s="146"/>
      <c r="G2018" s="143"/>
    </row>
    <row r="2019" spans="1:7" ht="11.25" customHeight="1" x14ac:dyDescent="0.2">
      <c r="A2019" s="9"/>
      <c r="B2019" s="160"/>
      <c r="C2019" s="9"/>
      <c r="D2019" s="9"/>
      <c r="E2019" s="25"/>
      <c r="F2019" s="149"/>
      <c r="G2019" s="143"/>
    </row>
    <row r="2020" spans="1:7" ht="11.25" customHeight="1" x14ac:dyDescent="0.2">
      <c r="A2020" s="140">
        <v>49</v>
      </c>
      <c r="B2020" s="8" t="s">
        <v>254</v>
      </c>
      <c r="C2020" s="9" t="s">
        <v>16</v>
      </c>
      <c r="D2020" s="9">
        <v>100</v>
      </c>
      <c r="E2020" s="25">
        <f>+F2020*$E$11</f>
        <v>8.2140343113992405</v>
      </c>
      <c r="F2020" s="142">
        <v>6.3805555960000007</v>
      </c>
      <c r="G2020" s="143">
        <f>D2020*E2020</f>
        <v>821.40343113992401</v>
      </c>
    </row>
    <row r="2021" spans="1:7" ht="11.25" customHeight="1" x14ac:dyDescent="0.2">
      <c r="A2021" s="144"/>
      <c r="B2021" s="8"/>
      <c r="C2021" s="9"/>
      <c r="D2021" s="9"/>
      <c r="E2021" s="25"/>
      <c r="F2021" s="146"/>
      <c r="G2021" s="143"/>
    </row>
    <row r="2022" spans="1:7" ht="11.25" customHeight="1" x14ac:dyDescent="0.2">
      <c r="A2022" s="144"/>
      <c r="B2022" s="8"/>
      <c r="C2022" s="9"/>
      <c r="D2022" s="9"/>
      <c r="E2022" s="25"/>
      <c r="F2022" s="146"/>
      <c r="G2022" s="143"/>
    </row>
    <row r="2023" spans="1:7" ht="11.25" customHeight="1" x14ac:dyDescent="0.2">
      <c r="A2023" s="147"/>
      <c r="B2023" s="8"/>
      <c r="C2023" s="9"/>
      <c r="D2023" s="9"/>
      <c r="E2023" s="25"/>
      <c r="F2023" s="149"/>
      <c r="G2023" s="143"/>
    </row>
    <row r="2024" spans="1:7" ht="35.25" customHeight="1" x14ac:dyDescent="0.2">
      <c r="A2024" s="9">
        <v>50</v>
      </c>
      <c r="B2024" s="8" t="s">
        <v>255</v>
      </c>
      <c r="C2024" s="9" t="s">
        <v>18</v>
      </c>
      <c r="D2024" s="9">
        <v>2</v>
      </c>
      <c r="E2024" s="25">
        <f>+F2024*$E$11+2100</f>
        <v>2401.6934895980035</v>
      </c>
      <c r="F2024" s="142">
        <f>2334.3516-2100</f>
        <v>234.35159999999996</v>
      </c>
      <c r="G2024" s="143">
        <f>D2024*E2024</f>
        <v>4803.3869791960069</v>
      </c>
    </row>
    <row r="2025" spans="1:7" ht="12.75" customHeight="1" x14ac:dyDescent="0.2">
      <c r="A2025" s="9"/>
      <c r="B2025" s="8"/>
      <c r="C2025" s="9"/>
      <c r="D2025" s="9"/>
      <c r="E2025" s="25"/>
      <c r="F2025" s="146"/>
      <c r="G2025" s="143"/>
    </row>
    <row r="2026" spans="1:7" ht="12.75" customHeight="1" x14ac:dyDescent="0.2">
      <c r="A2026" s="9"/>
      <c r="B2026" s="8"/>
      <c r="C2026" s="9"/>
      <c r="D2026" s="9"/>
      <c r="E2026" s="25"/>
      <c r="F2026" s="146"/>
      <c r="G2026" s="143"/>
    </row>
    <row r="2027" spans="1:7" ht="12.75" customHeight="1" x14ac:dyDescent="0.2">
      <c r="A2027" s="9"/>
      <c r="B2027" s="8"/>
      <c r="C2027" s="9"/>
      <c r="D2027" s="9"/>
      <c r="E2027" s="25"/>
      <c r="F2027" s="149"/>
      <c r="G2027" s="143"/>
    </row>
    <row r="2028" spans="1:7" ht="12.75" customHeight="1" x14ac:dyDescent="0.2">
      <c r="A2028" s="9">
        <v>51</v>
      </c>
      <c r="B2028" s="8" t="s">
        <v>256</v>
      </c>
      <c r="C2028" s="9" t="s">
        <v>16</v>
      </c>
      <c r="D2028" s="9">
        <v>10</v>
      </c>
      <c r="E2028" s="25">
        <f>+F2028*$E$11+35</f>
        <v>40.028224826633391</v>
      </c>
      <c r="F2028" s="142">
        <f>38.90586-35</f>
        <v>3.905859999999997</v>
      </c>
      <c r="G2028" s="143">
        <f>D2028*E2028</f>
        <v>400.28224826633391</v>
      </c>
    </row>
    <row r="2029" spans="1:7" ht="12.75" customHeight="1" x14ac:dyDescent="0.2">
      <c r="A2029" s="9"/>
      <c r="B2029" s="8"/>
      <c r="C2029" s="9"/>
      <c r="D2029" s="9"/>
      <c r="E2029" s="25"/>
      <c r="F2029" s="146"/>
      <c r="G2029" s="143"/>
    </row>
    <row r="2030" spans="1:7" ht="12.75" customHeight="1" x14ac:dyDescent="0.2">
      <c r="A2030" s="9"/>
      <c r="B2030" s="8"/>
      <c r="C2030" s="9"/>
      <c r="D2030" s="9"/>
      <c r="E2030" s="25"/>
      <c r="F2030" s="146"/>
      <c r="G2030" s="143"/>
    </row>
    <row r="2031" spans="1:7" ht="12.75" customHeight="1" x14ac:dyDescent="0.2">
      <c r="A2031" s="9"/>
      <c r="B2031" s="8"/>
      <c r="C2031" s="9"/>
      <c r="D2031" s="9"/>
      <c r="E2031" s="25"/>
      <c r="F2031" s="149"/>
      <c r="G2031" s="143"/>
    </row>
    <row r="2032" spans="1:7" s="28" customFormat="1" ht="8.25" customHeight="1" x14ac:dyDescent="0.2">
      <c r="A2032" s="22"/>
      <c r="B2032" s="23" t="s">
        <v>20</v>
      </c>
      <c r="C2032" s="22"/>
      <c r="D2032" s="24"/>
      <c r="E2032" s="25"/>
      <c r="F2032" s="26"/>
      <c r="G2032" s="111">
        <f>SUM(G1828:G2031)</f>
        <v>25856.984101505575</v>
      </c>
    </row>
    <row r="2033" spans="1:7" s="28" customFormat="1" ht="8.25" customHeight="1" x14ac:dyDescent="0.2">
      <c r="A2033" s="22"/>
      <c r="B2033" s="23"/>
      <c r="C2033" s="22"/>
      <c r="D2033" s="24"/>
      <c r="E2033" s="25"/>
      <c r="F2033" s="29"/>
      <c r="G2033" s="111"/>
    </row>
    <row r="2034" spans="1:7" s="28" customFormat="1" ht="8.25" customHeight="1" x14ac:dyDescent="0.2">
      <c r="A2034" s="22"/>
      <c r="B2034" s="23"/>
      <c r="C2034" s="22"/>
      <c r="D2034" s="24"/>
      <c r="E2034" s="25"/>
      <c r="F2034" s="29"/>
      <c r="G2034" s="111"/>
    </row>
    <row r="2035" spans="1:7" s="28" customFormat="1" ht="8.25" customHeight="1" x14ac:dyDescent="0.2">
      <c r="A2035" s="22"/>
      <c r="B2035" s="23"/>
      <c r="C2035" s="22"/>
      <c r="D2035" s="24"/>
      <c r="E2035" s="25"/>
      <c r="F2035" s="30"/>
      <c r="G2035" s="111"/>
    </row>
    <row r="2036" spans="1:7" s="28" customFormat="1" ht="8.25" customHeight="1" x14ac:dyDescent="0.2">
      <c r="A2036" s="22"/>
      <c r="B2036" s="23" t="s">
        <v>490</v>
      </c>
      <c r="C2036" s="22"/>
      <c r="D2036" s="24"/>
      <c r="E2036" s="25"/>
      <c r="F2036" s="26"/>
      <c r="G2036" s="27"/>
    </row>
    <row r="2037" spans="1:7" s="28" customFormat="1" ht="8.25" customHeight="1" x14ac:dyDescent="0.2">
      <c r="A2037" s="22"/>
      <c r="B2037" s="23"/>
      <c r="C2037" s="22"/>
      <c r="D2037" s="24"/>
      <c r="E2037" s="25"/>
      <c r="F2037" s="29"/>
      <c r="G2037" s="27"/>
    </row>
    <row r="2038" spans="1:7" s="28" customFormat="1" ht="8.25" customHeight="1" x14ac:dyDescent="0.2">
      <c r="A2038" s="22"/>
      <c r="B2038" s="23"/>
      <c r="C2038" s="22"/>
      <c r="D2038" s="24"/>
      <c r="E2038" s="25"/>
      <c r="F2038" s="29"/>
      <c r="G2038" s="27"/>
    </row>
    <row r="2039" spans="1:7" s="28" customFormat="1" ht="8.25" customHeight="1" x14ac:dyDescent="0.2">
      <c r="A2039" s="22"/>
      <c r="B2039" s="23"/>
      <c r="C2039" s="22"/>
      <c r="D2039" s="24"/>
      <c r="E2039" s="25"/>
      <c r="F2039" s="30"/>
      <c r="G2039" s="27"/>
    </row>
    <row r="2040" spans="1:7" s="164" customFormat="1" ht="13.5" customHeight="1" x14ac:dyDescent="0.2">
      <c r="A2040" s="1">
        <v>1</v>
      </c>
      <c r="B2040" s="81" t="s">
        <v>484</v>
      </c>
      <c r="C2040" s="161" t="s">
        <v>258</v>
      </c>
      <c r="D2040" s="5">
        <v>3</v>
      </c>
      <c r="E2040" s="25">
        <f>+F2040*$E$11</f>
        <v>58.681557434483146</v>
      </c>
      <c r="F2040" s="162">
        <v>45.583074707999998</v>
      </c>
      <c r="G2040" s="163">
        <f>D2040*E2040</f>
        <v>176.04467230344943</v>
      </c>
    </row>
    <row r="2041" spans="1:7" s="164" customFormat="1" ht="13.5" customHeight="1" x14ac:dyDescent="0.2">
      <c r="A2041" s="1"/>
      <c r="B2041" s="81"/>
      <c r="C2041" s="161"/>
      <c r="D2041" s="60"/>
      <c r="E2041" s="25"/>
      <c r="F2041" s="165"/>
      <c r="G2041" s="163"/>
    </row>
    <row r="2042" spans="1:7" s="164" customFormat="1" ht="13.5" customHeight="1" x14ac:dyDescent="0.2">
      <c r="A2042" s="1"/>
      <c r="B2042" s="81"/>
      <c r="C2042" s="161"/>
      <c r="D2042" s="60"/>
      <c r="E2042" s="25"/>
      <c r="F2042" s="165"/>
      <c r="G2042" s="163"/>
    </row>
    <row r="2043" spans="1:7" s="164" customFormat="1" ht="13.5" customHeight="1" x14ac:dyDescent="0.2">
      <c r="A2043" s="1"/>
      <c r="B2043" s="81"/>
      <c r="C2043" s="161"/>
      <c r="D2043" s="7"/>
      <c r="E2043" s="25"/>
      <c r="F2043" s="166"/>
      <c r="G2043" s="163"/>
    </row>
    <row r="2044" spans="1:7" s="164" customFormat="1" ht="13.5" customHeight="1" x14ac:dyDescent="0.2">
      <c r="A2044" s="1">
        <v>2</v>
      </c>
      <c r="B2044" s="81" t="s">
        <v>259</v>
      </c>
      <c r="C2044" s="167" t="s">
        <v>257</v>
      </c>
      <c r="D2044" s="5">
        <v>159</v>
      </c>
      <c r="E2044" s="25">
        <f>+F2044*$E$11</f>
        <v>5.1197545144963073</v>
      </c>
      <c r="F2044" s="162">
        <v>3.976959077500001</v>
      </c>
      <c r="G2044" s="163">
        <f>D2044*E2044</f>
        <v>814.04096780491284</v>
      </c>
    </row>
    <row r="2045" spans="1:7" s="164" customFormat="1" ht="13.5" customHeight="1" x14ac:dyDescent="0.2">
      <c r="A2045" s="1"/>
      <c r="B2045" s="81"/>
      <c r="C2045" s="168"/>
      <c r="D2045" s="60"/>
      <c r="E2045" s="25"/>
      <c r="F2045" s="165"/>
      <c r="G2045" s="163"/>
    </row>
    <row r="2046" spans="1:7" s="164" customFormat="1" ht="13.5" customHeight="1" x14ac:dyDescent="0.2">
      <c r="A2046" s="1"/>
      <c r="B2046" s="81"/>
      <c r="C2046" s="168"/>
      <c r="D2046" s="60"/>
      <c r="E2046" s="25"/>
      <c r="F2046" s="165"/>
      <c r="G2046" s="163"/>
    </row>
    <row r="2047" spans="1:7" s="164" customFormat="1" ht="13.5" customHeight="1" x14ac:dyDescent="0.2">
      <c r="A2047" s="1"/>
      <c r="B2047" s="81"/>
      <c r="C2047" s="169"/>
      <c r="D2047" s="7"/>
      <c r="E2047" s="25"/>
      <c r="F2047" s="166"/>
      <c r="G2047" s="163"/>
    </row>
    <row r="2048" spans="1:7" ht="12.75" customHeight="1" x14ac:dyDescent="0.2">
      <c r="A2048" s="1">
        <v>3</v>
      </c>
      <c r="B2048" s="81" t="s">
        <v>260</v>
      </c>
      <c r="C2048" s="133" t="s">
        <v>257</v>
      </c>
      <c r="D2048" s="1">
        <v>451</v>
      </c>
      <c r="E2048" s="25">
        <f>+F2048*$E$11</f>
        <v>4.1195457286750958</v>
      </c>
      <c r="F2048" s="54">
        <v>3.2000098314172005</v>
      </c>
      <c r="G2048" s="83">
        <f>D2048*E2048</f>
        <v>1857.9151236324683</v>
      </c>
    </row>
    <row r="2049" spans="1:7" x14ac:dyDescent="0.2">
      <c r="A2049" s="1"/>
      <c r="B2049" s="81"/>
      <c r="C2049" s="115"/>
      <c r="D2049" s="1"/>
      <c r="E2049" s="25"/>
      <c r="F2049" s="56"/>
      <c r="G2049" s="83"/>
    </row>
    <row r="2050" spans="1:7" ht="12.75" customHeight="1" x14ac:dyDescent="0.2">
      <c r="A2050" s="1"/>
      <c r="B2050" s="81"/>
      <c r="C2050" s="115"/>
      <c r="D2050" s="1"/>
      <c r="E2050" s="25"/>
      <c r="F2050" s="56"/>
      <c r="G2050" s="83"/>
    </row>
    <row r="2051" spans="1:7" ht="12.75" customHeight="1" x14ac:dyDescent="0.2">
      <c r="A2051" s="1"/>
      <c r="B2051" s="81"/>
      <c r="C2051" s="117"/>
      <c r="D2051" s="1"/>
      <c r="E2051" s="25"/>
      <c r="F2051" s="57"/>
      <c r="G2051" s="83"/>
    </row>
    <row r="2052" spans="1:7" ht="12.75" customHeight="1" x14ac:dyDescent="0.2">
      <c r="A2052" s="1">
        <v>4</v>
      </c>
      <c r="B2052" s="81" t="s">
        <v>261</v>
      </c>
      <c r="C2052" s="113" t="s">
        <v>257</v>
      </c>
      <c r="D2052" s="5">
        <v>516</v>
      </c>
      <c r="E2052" s="25">
        <f>+F2052*$E$11</f>
        <v>2.4538964914524986</v>
      </c>
      <c r="F2052" s="54">
        <v>1.9061550508516001</v>
      </c>
      <c r="G2052" s="76">
        <f>D2052*E2052</f>
        <v>1266.2105895894892</v>
      </c>
    </row>
    <row r="2053" spans="1:7" x14ac:dyDescent="0.2">
      <c r="A2053" s="1"/>
      <c r="B2053" s="81"/>
      <c r="C2053" s="115"/>
      <c r="D2053" s="6"/>
      <c r="E2053" s="25"/>
      <c r="F2053" s="56"/>
      <c r="G2053" s="61"/>
    </row>
    <row r="2054" spans="1:7" ht="12.75" customHeight="1" x14ac:dyDescent="0.2">
      <c r="A2054" s="1"/>
      <c r="B2054" s="81"/>
      <c r="C2054" s="115"/>
      <c r="D2054" s="6"/>
      <c r="E2054" s="25"/>
      <c r="F2054" s="56"/>
      <c r="G2054" s="61"/>
    </row>
    <row r="2055" spans="1:7" ht="13.5" customHeight="1" x14ac:dyDescent="0.2">
      <c r="A2055" s="1"/>
      <c r="B2055" s="81"/>
      <c r="C2055" s="117"/>
      <c r="D2055" s="7"/>
      <c r="E2055" s="25"/>
      <c r="F2055" s="57"/>
      <c r="G2055" s="62"/>
    </row>
    <row r="2056" spans="1:7" s="164" customFormat="1" ht="12.75" customHeight="1" x14ac:dyDescent="0.2">
      <c r="A2056" s="1">
        <v>5</v>
      </c>
      <c r="B2056" s="81" t="s">
        <v>262</v>
      </c>
      <c r="C2056" s="1" t="s">
        <v>16</v>
      </c>
      <c r="D2056" s="5">
        <v>61</v>
      </c>
      <c r="E2056" s="25">
        <f>+F2056*$E$11</f>
        <v>8.3088066156970424</v>
      </c>
      <c r="F2056" s="162">
        <v>6.454173496000001</v>
      </c>
      <c r="G2056" s="163">
        <f>D2056*E2056</f>
        <v>506.83720355751956</v>
      </c>
    </row>
    <row r="2057" spans="1:7" s="164" customFormat="1" ht="12.75" customHeight="1" x14ac:dyDescent="0.2">
      <c r="A2057" s="1"/>
      <c r="B2057" s="81"/>
      <c r="C2057" s="1"/>
      <c r="D2057" s="60"/>
      <c r="E2057" s="25"/>
      <c r="F2057" s="165"/>
      <c r="G2057" s="163"/>
    </row>
    <row r="2058" spans="1:7" s="164" customFormat="1" ht="12.75" customHeight="1" x14ac:dyDescent="0.2">
      <c r="A2058" s="1"/>
      <c r="B2058" s="81"/>
      <c r="C2058" s="1"/>
      <c r="D2058" s="60"/>
      <c r="E2058" s="25"/>
      <c r="F2058" s="165"/>
      <c r="G2058" s="163"/>
    </row>
    <row r="2059" spans="1:7" s="164" customFormat="1" ht="12.75" customHeight="1" x14ac:dyDescent="0.2">
      <c r="A2059" s="1"/>
      <c r="B2059" s="81"/>
      <c r="C2059" s="1"/>
      <c r="D2059" s="7"/>
      <c r="E2059" s="25"/>
      <c r="F2059" s="166"/>
      <c r="G2059" s="163"/>
    </row>
    <row r="2060" spans="1:7" s="164" customFormat="1" ht="12.75" customHeight="1" x14ac:dyDescent="0.2">
      <c r="A2060" s="1">
        <v>6</v>
      </c>
      <c r="B2060" s="81" t="s">
        <v>263</v>
      </c>
      <c r="C2060" s="1" t="s">
        <v>16</v>
      </c>
      <c r="D2060" s="5">
        <v>50</v>
      </c>
      <c r="E2060" s="25">
        <f>+F2060*$E$11</f>
        <v>26.989956564390525</v>
      </c>
      <c r="F2060" s="162">
        <v>20.965449116000006</v>
      </c>
      <c r="G2060" s="163">
        <f>D2060*E2060</f>
        <v>1349.4978282195261</v>
      </c>
    </row>
    <row r="2061" spans="1:7" s="164" customFormat="1" ht="12.75" customHeight="1" x14ac:dyDescent="0.2">
      <c r="A2061" s="1"/>
      <c r="B2061" s="81"/>
      <c r="C2061" s="1"/>
      <c r="D2061" s="60"/>
      <c r="E2061" s="25"/>
      <c r="F2061" s="165"/>
      <c r="G2061" s="163"/>
    </row>
    <row r="2062" spans="1:7" s="164" customFormat="1" ht="12.75" customHeight="1" x14ac:dyDescent="0.2">
      <c r="A2062" s="1"/>
      <c r="B2062" s="81"/>
      <c r="C2062" s="1"/>
      <c r="D2062" s="60"/>
      <c r="E2062" s="25"/>
      <c r="F2062" s="165"/>
      <c r="G2062" s="163"/>
    </row>
    <row r="2063" spans="1:7" s="164" customFormat="1" ht="12.75" customHeight="1" x14ac:dyDescent="0.2">
      <c r="A2063" s="1"/>
      <c r="B2063" s="81"/>
      <c r="C2063" s="1"/>
      <c r="D2063" s="7"/>
      <c r="E2063" s="25"/>
      <c r="F2063" s="166"/>
      <c r="G2063" s="163"/>
    </row>
    <row r="2064" spans="1:7" x14ac:dyDescent="0.2">
      <c r="A2064" s="1">
        <v>7</v>
      </c>
      <c r="B2064" s="81" t="s">
        <v>236</v>
      </c>
      <c r="C2064" s="1" t="s">
        <v>16</v>
      </c>
      <c r="D2064" s="1">
        <v>58</v>
      </c>
      <c r="E2064" s="25">
        <f>+F2064*$E$11</f>
        <v>3.2301249704339647</v>
      </c>
      <c r="F2064" s="54">
        <v>2.5091192920000003</v>
      </c>
      <c r="G2064" s="83">
        <f>D2064*E2064</f>
        <v>187.34724828516997</v>
      </c>
    </row>
    <row r="2065" spans="1:7" x14ac:dyDescent="0.2">
      <c r="A2065" s="1"/>
      <c r="B2065" s="81"/>
      <c r="C2065" s="1"/>
      <c r="D2065" s="1"/>
      <c r="E2065" s="25"/>
      <c r="F2065" s="56"/>
      <c r="G2065" s="83"/>
    </row>
    <row r="2066" spans="1:7" x14ac:dyDescent="0.2">
      <c r="A2066" s="1"/>
      <c r="B2066" s="81"/>
      <c r="C2066" s="1"/>
      <c r="D2066" s="1"/>
      <c r="E2066" s="25"/>
      <c r="F2066" s="56"/>
      <c r="G2066" s="83"/>
    </row>
    <row r="2067" spans="1:7" ht="11.25" customHeight="1" x14ac:dyDescent="0.2">
      <c r="A2067" s="1"/>
      <c r="B2067" s="81"/>
      <c r="C2067" s="1"/>
      <c r="D2067" s="1"/>
      <c r="E2067" s="25"/>
      <c r="F2067" s="57"/>
      <c r="G2067" s="83"/>
    </row>
    <row r="2068" spans="1:7" x14ac:dyDescent="0.2">
      <c r="A2068" s="1">
        <v>8</v>
      </c>
      <c r="B2068" s="81" t="s">
        <v>264</v>
      </c>
      <c r="C2068" s="1" t="s">
        <v>16</v>
      </c>
      <c r="D2068" s="1">
        <v>58</v>
      </c>
      <c r="E2068" s="25">
        <f>+F2068*$E$11</f>
        <v>4.3017526488852127</v>
      </c>
      <c r="F2068" s="54">
        <v>3.3415458100000004</v>
      </c>
      <c r="G2068" s="83">
        <f>D2068*E2068</f>
        <v>249.50165363534234</v>
      </c>
    </row>
    <row r="2069" spans="1:7" x14ac:dyDescent="0.2">
      <c r="A2069" s="1"/>
      <c r="B2069" s="81"/>
      <c r="C2069" s="1"/>
      <c r="D2069" s="1"/>
      <c r="E2069" s="25"/>
      <c r="F2069" s="56"/>
      <c r="G2069" s="83"/>
    </row>
    <row r="2070" spans="1:7" x14ac:dyDescent="0.2">
      <c r="A2070" s="1"/>
      <c r="B2070" s="81"/>
      <c r="C2070" s="1"/>
      <c r="D2070" s="1"/>
      <c r="E2070" s="25"/>
      <c r="F2070" s="56"/>
      <c r="G2070" s="83"/>
    </row>
    <row r="2071" spans="1:7" ht="12.75" customHeight="1" x14ac:dyDescent="0.2">
      <c r="A2071" s="1"/>
      <c r="B2071" s="81"/>
      <c r="C2071" s="1"/>
      <c r="D2071" s="1"/>
      <c r="E2071" s="25"/>
      <c r="F2071" s="57"/>
      <c r="G2071" s="83"/>
    </row>
    <row r="2072" spans="1:7" ht="12.75" customHeight="1" x14ac:dyDescent="0.2">
      <c r="A2072" s="1">
        <v>9</v>
      </c>
      <c r="B2072" s="81" t="s">
        <v>265</v>
      </c>
      <c r="C2072" s="1" t="s">
        <v>257</v>
      </c>
      <c r="D2072" s="1">
        <v>86</v>
      </c>
      <c r="E2072" s="25">
        <f>+F2072*$E$11</f>
        <v>5.5030238611601359</v>
      </c>
      <c r="F2072" s="54">
        <v>4.2746777480000002</v>
      </c>
      <c r="G2072" s="83">
        <f>D2072*E2072</f>
        <v>473.26005205977168</v>
      </c>
    </row>
    <row r="2073" spans="1:7" x14ac:dyDescent="0.2">
      <c r="A2073" s="1"/>
      <c r="B2073" s="81"/>
      <c r="C2073" s="1"/>
      <c r="D2073" s="1"/>
      <c r="E2073" s="25"/>
      <c r="F2073" s="56"/>
      <c r="G2073" s="83"/>
    </row>
    <row r="2074" spans="1:7" x14ac:dyDescent="0.2">
      <c r="A2074" s="1"/>
      <c r="B2074" s="81"/>
      <c r="C2074" s="1"/>
      <c r="D2074" s="1"/>
      <c r="E2074" s="25"/>
      <c r="F2074" s="56"/>
      <c r="G2074" s="83"/>
    </row>
    <row r="2075" spans="1:7" ht="12.75" customHeight="1" x14ac:dyDescent="0.2">
      <c r="A2075" s="1"/>
      <c r="B2075" s="81"/>
      <c r="C2075" s="1"/>
      <c r="D2075" s="1"/>
      <c r="E2075" s="25"/>
      <c r="F2075" s="57"/>
      <c r="G2075" s="83"/>
    </row>
    <row r="2076" spans="1:7" ht="12.75" customHeight="1" x14ac:dyDescent="0.2">
      <c r="A2076" s="1">
        <v>10</v>
      </c>
      <c r="B2076" s="81" t="s">
        <v>266</v>
      </c>
      <c r="C2076" s="1" t="s">
        <v>257</v>
      </c>
      <c r="D2076" s="5">
        <v>344</v>
      </c>
      <c r="E2076" s="25">
        <f>+F2076*$E$11</f>
        <v>5.1197545144963073</v>
      </c>
      <c r="F2076" s="54">
        <v>3.976959077500001</v>
      </c>
      <c r="G2076" s="83">
        <f>D2076*E2076</f>
        <v>1761.1955529867296</v>
      </c>
    </row>
    <row r="2077" spans="1:7" x14ac:dyDescent="0.2">
      <c r="A2077" s="1"/>
      <c r="B2077" s="81"/>
      <c r="C2077" s="1"/>
      <c r="D2077" s="6"/>
      <c r="E2077" s="25"/>
      <c r="F2077" s="56"/>
      <c r="G2077" s="83"/>
    </row>
    <row r="2078" spans="1:7" ht="12.75" customHeight="1" x14ac:dyDescent="0.2">
      <c r="A2078" s="1"/>
      <c r="B2078" s="81"/>
      <c r="C2078" s="1"/>
      <c r="D2078" s="6"/>
      <c r="E2078" s="25"/>
      <c r="F2078" s="56"/>
      <c r="G2078" s="83"/>
    </row>
    <row r="2079" spans="1:7" ht="12.75" customHeight="1" x14ac:dyDescent="0.2">
      <c r="A2079" s="1"/>
      <c r="B2079" s="81"/>
      <c r="C2079" s="5"/>
      <c r="D2079" s="7"/>
      <c r="E2079" s="25"/>
      <c r="F2079" s="57"/>
      <c r="G2079" s="83"/>
    </row>
    <row r="2080" spans="1:7" x14ac:dyDescent="0.2">
      <c r="A2080" s="1">
        <v>11</v>
      </c>
      <c r="B2080" s="81" t="s">
        <v>267</v>
      </c>
      <c r="C2080" s="1" t="s">
        <v>16</v>
      </c>
      <c r="D2080" s="1">
        <v>13</v>
      </c>
      <c r="E2080" s="25">
        <f>+F2080*$E$11</f>
        <v>18.782106676268782</v>
      </c>
      <c r="F2080" s="54">
        <v>14.589697500000003</v>
      </c>
      <c r="G2080" s="83">
        <f>D2080*E2080</f>
        <v>244.16738679149415</v>
      </c>
    </row>
    <row r="2081" spans="1:7" x14ac:dyDescent="0.2">
      <c r="A2081" s="1"/>
      <c r="B2081" s="81"/>
      <c r="C2081" s="1"/>
      <c r="D2081" s="1"/>
      <c r="E2081" s="25"/>
      <c r="F2081" s="56"/>
      <c r="G2081" s="83"/>
    </row>
    <row r="2082" spans="1:7" x14ac:dyDescent="0.2">
      <c r="A2082" s="1"/>
      <c r="B2082" s="81"/>
      <c r="C2082" s="1"/>
      <c r="D2082" s="1"/>
      <c r="E2082" s="25"/>
      <c r="F2082" s="56"/>
      <c r="G2082" s="83"/>
    </row>
    <row r="2083" spans="1:7" ht="12.75" customHeight="1" x14ac:dyDescent="0.2">
      <c r="A2083" s="1"/>
      <c r="B2083" s="81"/>
      <c r="C2083" s="1"/>
      <c r="D2083" s="1"/>
      <c r="E2083" s="25"/>
      <c r="F2083" s="57"/>
      <c r="G2083" s="83"/>
    </row>
    <row r="2084" spans="1:7" s="28" customFormat="1" x14ac:dyDescent="0.2">
      <c r="A2084" s="1">
        <v>12</v>
      </c>
      <c r="B2084" s="81" t="s">
        <v>268</v>
      </c>
      <c r="C2084" s="22" t="s">
        <v>16</v>
      </c>
      <c r="D2084" s="24">
        <v>11</v>
      </c>
      <c r="E2084" s="25">
        <f>+F2084*$E$11</f>
        <v>23.665454412098665</v>
      </c>
      <c r="F2084" s="26">
        <v>18.383018850000006</v>
      </c>
      <c r="G2084" s="27">
        <f>D2084*E2084</f>
        <v>260.31999853308531</v>
      </c>
    </row>
    <row r="2085" spans="1:7" s="28" customFormat="1" x14ac:dyDescent="0.2">
      <c r="A2085" s="1"/>
      <c r="B2085" s="81"/>
      <c r="C2085" s="22"/>
      <c r="D2085" s="24"/>
      <c r="E2085" s="25"/>
      <c r="F2085" s="29"/>
      <c r="G2085" s="27"/>
    </row>
    <row r="2086" spans="1:7" s="28" customFormat="1" x14ac:dyDescent="0.2">
      <c r="A2086" s="1"/>
      <c r="B2086" s="81"/>
      <c r="C2086" s="22"/>
      <c r="D2086" s="24"/>
      <c r="E2086" s="25"/>
      <c r="F2086" s="29"/>
      <c r="G2086" s="27"/>
    </row>
    <row r="2087" spans="1:7" s="28" customFormat="1" ht="12.75" customHeight="1" x14ac:dyDescent="0.2">
      <c r="A2087" s="1"/>
      <c r="B2087" s="81"/>
      <c r="C2087" s="22"/>
      <c r="D2087" s="24"/>
      <c r="E2087" s="25"/>
      <c r="F2087" s="30"/>
      <c r="G2087" s="27"/>
    </row>
    <row r="2088" spans="1:7" ht="19.5" customHeight="1" x14ac:dyDescent="0.2">
      <c r="A2088" s="1">
        <v>13</v>
      </c>
      <c r="B2088" s="136" t="s">
        <v>255</v>
      </c>
      <c r="C2088" s="1" t="s">
        <v>18</v>
      </c>
      <c r="D2088" s="1">
        <v>3</v>
      </c>
      <c r="E2088" s="25">
        <f>+F2088*$E$11+2100</f>
        <v>2401.6934895980035</v>
      </c>
      <c r="F2088" s="54">
        <f>2334.3516-2100</f>
        <v>234.35159999999996</v>
      </c>
      <c r="G2088" s="83">
        <f>D2088*E2088</f>
        <v>7205.0804687940108</v>
      </c>
    </row>
    <row r="2089" spans="1:7" ht="19.5" customHeight="1" x14ac:dyDescent="0.2">
      <c r="A2089" s="1"/>
      <c r="B2089" s="129"/>
      <c r="C2089" s="1"/>
      <c r="D2089" s="1"/>
      <c r="E2089" s="25"/>
      <c r="F2089" s="56"/>
      <c r="G2089" s="83"/>
    </row>
    <row r="2090" spans="1:7" ht="19.5" customHeight="1" x14ac:dyDescent="0.2">
      <c r="A2090" s="1"/>
      <c r="B2090" s="129"/>
      <c r="C2090" s="1"/>
      <c r="D2090" s="1"/>
      <c r="E2090" s="25"/>
      <c r="F2090" s="56"/>
      <c r="G2090" s="83"/>
    </row>
    <row r="2091" spans="1:7" ht="19.5" customHeight="1" x14ac:dyDescent="0.2">
      <c r="A2091" s="1"/>
      <c r="B2091" s="130"/>
      <c r="C2091" s="1"/>
      <c r="D2091" s="1"/>
      <c r="E2091" s="25"/>
      <c r="F2091" s="57"/>
      <c r="G2091" s="83"/>
    </row>
    <row r="2092" spans="1:7" s="28" customFormat="1" ht="8.25" customHeight="1" x14ac:dyDescent="0.2">
      <c r="A2092" s="22"/>
      <c r="B2092" s="23" t="s">
        <v>20</v>
      </c>
      <c r="C2092" s="22"/>
      <c r="D2092" s="24"/>
      <c r="E2092" s="25"/>
      <c r="F2092" s="26"/>
      <c r="G2092" s="111">
        <f>SUM(G2040:G2091)</f>
        <v>16351.418746192969</v>
      </c>
    </row>
    <row r="2093" spans="1:7" s="28" customFormat="1" ht="8.25" customHeight="1" x14ac:dyDescent="0.2">
      <c r="A2093" s="22"/>
      <c r="B2093" s="23"/>
      <c r="C2093" s="22"/>
      <c r="D2093" s="24"/>
      <c r="E2093" s="25"/>
      <c r="F2093" s="29"/>
      <c r="G2093" s="111"/>
    </row>
    <row r="2094" spans="1:7" s="28" customFormat="1" ht="8.25" customHeight="1" x14ac:dyDescent="0.2">
      <c r="A2094" s="22"/>
      <c r="B2094" s="23"/>
      <c r="C2094" s="22"/>
      <c r="D2094" s="24"/>
      <c r="E2094" s="25"/>
      <c r="F2094" s="29"/>
      <c r="G2094" s="111"/>
    </row>
    <row r="2095" spans="1:7" s="28" customFormat="1" ht="8.25" customHeight="1" x14ac:dyDescent="0.2">
      <c r="A2095" s="22"/>
      <c r="B2095" s="23"/>
      <c r="C2095" s="22"/>
      <c r="D2095" s="24"/>
      <c r="E2095" s="25"/>
      <c r="F2095" s="30"/>
      <c r="G2095" s="111"/>
    </row>
    <row r="2096" spans="1:7" s="28" customFormat="1" ht="8.25" customHeight="1" x14ac:dyDescent="0.2">
      <c r="A2096" s="22"/>
      <c r="B2096" s="23" t="s">
        <v>491</v>
      </c>
      <c r="C2096" s="22"/>
      <c r="D2096" s="24"/>
      <c r="E2096" s="25"/>
      <c r="F2096" s="26"/>
      <c r="G2096" s="27"/>
    </row>
    <row r="2097" spans="1:7" s="28" customFormat="1" ht="8.25" customHeight="1" x14ac:dyDescent="0.2">
      <c r="A2097" s="22"/>
      <c r="B2097" s="23"/>
      <c r="C2097" s="22"/>
      <c r="D2097" s="24"/>
      <c r="E2097" s="25"/>
      <c r="F2097" s="29"/>
      <c r="G2097" s="27"/>
    </row>
    <row r="2098" spans="1:7" s="28" customFormat="1" ht="8.25" customHeight="1" x14ac:dyDescent="0.2">
      <c r="A2098" s="22"/>
      <c r="B2098" s="23"/>
      <c r="C2098" s="22"/>
      <c r="D2098" s="24"/>
      <c r="E2098" s="25"/>
      <c r="F2098" s="29"/>
      <c r="G2098" s="27"/>
    </row>
    <row r="2099" spans="1:7" s="28" customFormat="1" ht="8.25" customHeight="1" x14ac:dyDescent="0.2">
      <c r="A2099" s="22"/>
      <c r="B2099" s="23"/>
      <c r="C2099" s="22"/>
      <c r="D2099" s="24"/>
      <c r="E2099" s="25"/>
      <c r="F2099" s="30"/>
      <c r="G2099" s="27"/>
    </row>
    <row r="2100" spans="1:7" ht="12.75" customHeight="1" x14ac:dyDescent="0.2">
      <c r="A2100" s="1">
        <v>1</v>
      </c>
      <c r="B2100" s="128" t="s">
        <v>485</v>
      </c>
      <c r="C2100" s="1" t="s">
        <v>258</v>
      </c>
      <c r="D2100" s="1">
        <v>2</v>
      </c>
      <c r="E2100" s="25">
        <f>+F2100*$E$11</f>
        <v>56.547910116059015</v>
      </c>
      <c r="F2100" s="54">
        <v>43.925685072</v>
      </c>
      <c r="G2100" s="83">
        <f>D2100*E2100</f>
        <v>113.09582023211803</v>
      </c>
    </row>
    <row r="2101" spans="1:7" x14ac:dyDescent="0.2">
      <c r="A2101" s="1"/>
      <c r="B2101" s="129"/>
      <c r="C2101" s="1"/>
      <c r="D2101" s="1"/>
      <c r="E2101" s="25"/>
      <c r="F2101" s="56"/>
      <c r="G2101" s="83"/>
    </row>
    <row r="2102" spans="1:7" x14ac:dyDescent="0.2">
      <c r="A2102" s="1"/>
      <c r="B2102" s="129"/>
      <c r="C2102" s="1"/>
      <c r="D2102" s="1"/>
      <c r="E2102" s="25"/>
      <c r="F2102" s="56"/>
      <c r="G2102" s="83"/>
    </row>
    <row r="2103" spans="1:7" ht="12.75" customHeight="1" x14ac:dyDescent="0.2">
      <c r="A2103" s="1"/>
      <c r="B2103" s="130"/>
      <c r="C2103" s="1"/>
      <c r="D2103" s="1"/>
      <c r="E2103" s="25"/>
      <c r="F2103" s="57"/>
      <c r="G2103" s="83"/>
    </row>
    <row r="2104" spans="1:7" s="164" customFormat="1" ht="11.25" customHeight="1" x14ac:dyDescent="0.2">
      <c r="A2104" s="1">
        <v>2</v>
      </c>
      <c r="B2104" s="170" t="s">
        <v>528</v>
      </c>
      <c r="C2104" s="1" t="s">
        <v>257</v>
      </c>
      <c r="D2104" s="5">
        <v>12</v>
      </c>
      <c r="E2104" s="25">
        <f>+F2104*$E$11</f>
        <v>9.0259205093834858</v>
      </c>
      <c r="F2104" s="162">
        <v>7.0112182920000006</v>
      </c>
      <c r="G2104" s="163">
        <f>D2104*E2104</f>
        <v>108.31104611260183</v>
      </c>
    </row>
    <row r="2105" spans="1:7" s="164" customFormat="1" ht="12.75" customHeight="1" x14ac:dyDescent="0.2">
      <c r="A2105" s="1"/>
      <c r="B2105" s="17"/>
      <c r="C2105" s="1"/>
      <c r="D2105" s="60"/>
      <c r="E2105" s="25"/>
      <c r="F2105" s="165"/>
      <c r="G2105" s="163"/>
    </row>
    <row r="2106" spans="1:7" s="164" customFormat="1" ht="12.75" customHeight="1" x14ac:dyDescent="0.2">
      <c r="A2106" s="1"/>
      <c r="B2106" s="17"/>
      <c r="C2106" s="1"/>
      <c r="D2106" s="60"/>
      <c r="E2106" s="25"/>
      <c r="F2106" s="165"/>
      <c r="G2106" s="163"/>
    </row>
    <row r="2107" spans="1:7" s="164" customFormat="1" ht="12.75" customHeight="1" x14ac:dyDescent="0.2">
      <c r="A2107" s="1"/>
      <c r="B2107" s="4"/>
      <c r="C2107" s="1"/>
      <c r="D2107" s="7"/>
      <c r="E2107" s="25"/>
      <c r="F2107" s="166"/>
      <c r="G2107" s="163"/>
    </row>
    <row r="2108" spans="1:7" x14ac:dyDescent="0.2">
      <c r="A2108" s="1">
        <v>3</v>
      </c>
      <c r="B2108" s="131" t="s">
        <v>269</v>
      </c>
      <c r="C2108" s="1" t="s">
        <v>16</v>
      </c>
      <c r="D2108" s="1">
        <v>3</v>
      </c>
      <c r="E2108" s="25">
        <f>+F2108*$E$11</f>
        <v>133.64651178800671</v>
      </c>
      <c r="F2108" s="54">
        <v>103.8148815</v>
      </c>
      <c r="G2108" s="83">
        <f>D2108*E2108</f>
        <v>400.93953536402012</v>
      </c>
    </row>
    <row r="2109" spans="1:7" x14ac:dyDescent="0.2">
      <c r="A2109" s="1"/>
      <c r="B2109" s="131"/>
      <c r="C2109" s="1"/>
      <c r="D2109" s="1"/>
      <c r="E2109" s="25"/>
      <c r="F2109" s="56"/>
      <c r="G2109" s="83"/>
    </row>
    <row r="2110" spans="1:7" x14ac:dyDescent="0.2">
      <c r="A2110" s="1"/>
      <c r="B2110" s="131"/>
      <c r="C2110" s="1"/>
      <c r="D2110" s="1"/>
      <c r="E2110" s="25"/>
      <c r="F2110" s="56"/>
      <c r="G2110" s="83"/>
    </row>
    <row r="2111" spans="1:7" ht="12.75" customHeight="1" x14ac:dyDescent="0.2">
      <c r="A2111" s="1"/>
      <c r="B2111" s="131"/>
      <c r="C2111" s="1"/>
      <c r="D2111" s="1"/>
      <c r="E2111" s="25"/>
      <c r="F2111" s="57"/>
      <c r="G2111" s="83"/>
    </row>
    <row r="2112" spans="1:7" s="164" customFormat="1" ht="11.25" customHeight="1" x14ac:dyDescent="0.2">
      <c r="A2112" s="1">
        <v>4</v>
      </c>
      <c r="B2112" s="171" t="s">
        <v>270</v>
      </c>
      <c r="C2112" s="1" t="s">
        <v>16</v>
      </c>
      <c r="D2112" s="5">
        <v>2</v>
      </c>
      <c r="E2112" s="25">
        <f>+F2112*$E$11</f>
        <v>96.601603942366665</v>
      </c>
      <c r="F2112" s="162">
        <v>75.038876300000013</v>
      </c>
      <c r="G2112" s="163">
        <f>D2112*E2112</f>
        <v>193.20320788473333</v>
      </c>
    </row>
    <row r="2113" spans="1:7" s="164" customFormat="1" ht="12.75" customHeight="1" x14ac:dyDescent="0.2">
      <c r="A2113" s="1"/>
      <c r="B2113" s="171"/>
      <c r="C2113" s="1"/>
      <c r="D2113" s="60"/>
      <c r="E2113" s="25"/>
      <c r="F2113" s="165"/>
      <c r="G2113" s="163"/>
    </row>
    <row r="2114" spans="1:7" s="164" customFormat="1" ht="12.75" customHeight="1" x14ac:dyDescent="0.2">
      <c r="A2114" s="1"/>
      <c r="B2114" s="171"/>
      <c r="C2114" s="1"/>
      <c r="D2114" s="60"/>
      <c r="E2114" s="25"/>
      <c r="F2114" s="165"/>
      <c r="G2114" s="163"/>
    </row>
    <row r="2115" spans="1:7" s="164" customFormat="1" ht="12.75" customHeight="1" x14ac:dyDescent="0.2">
      <c r="A2115" s="1"/>
      <c r="B2115" s="171"/>
      <c r="C2115" s="1"/>
      <c r="D2115" s="7"/>
      <c r="E2115" s="25"/>
      <c r="F2115" s="166"/>
      <c r="G2115" s="163"/>
    </row>
    <row r="2116" spans="1:7" s="164" customFormat="1" ht="11.25" customHeight="1" x14ac:dyDescent="0.2">
      <c r="A2116" s="1">
        <v>5</v>
      </c>
      <c r="B2116" s="171" t="s">
        <v>271</v>
      </c>
      <c r="C2116" s="1" t="s">
        <v>16</v>
      </c>
      <c r="D2116" s="5">
        <v>2</v>
      </c>
      <c r="E2116" s="25">
        <f>+F2116*$E$11</f>
        <v>63.628761849062641</v>
      </c>
      <c r="F2116" s="162">
        <v>49.425999100000006</v>
      </c>
      <c r="G2116" s="163">
        <f>D2116*E2116</f>
        <v>127.25752369812528</v>
      </c>
    </row>
    <row r="2117" spans="1:7" s="164" customFormat="1" ht="12.75" customHeight="1" x14ac:dyDescent="0.2">
      <c r="A2117" s="1"/>
      <c r="B2117" s="171"/>
      <c r="C2117" s="1"/>
      <c r="D2117" s="60"/>
      <c r="E2117" s="25"/>
      <c r="F2117" s="165"/>
      <c r="G2117" s="163"/>
    </row>
    <row r="2118" spans="1:7" s="164" customFormat="1" ht="12.75" customHeight="1" x14ac:dyDescent="0.2">
      <c r="A2118" s="1"/>
      <c r="B2118" s="171"/>
      <c r="C2118" s="1"/>
      <c r="D2118" s="60"/>
      <c r="E2118" s="25"/>
      <c r="F2118" s="165"/>
      <c r="G2118" s="163"/>
    </row>
    <row r="2119" spans="1:7" s="164" customFormat="1" ht="12.75" customHeight="1" x14ac:dyDescent="0.2">
      <c r="A2119" s="1"/>
      <c r="B2119" s="171"/>
      <c r="C2119" s="1"/>
      <c r="D2119" s="7"/>
      <c r="E2119" s="25"/>
      <c r="F2119" s="166"/>
      <c r="G2119" s="163"/>
    </row>
    <row r="2120" spans="1:7" x14ac:dyDescent="0.2">
      <c r="A2120" s="1">
        <v>6</v>
      </c>
      <c r="B2120" s="97" t="s">
        <v>272</v>
      </c>
      <c r="C2120" s="1" t="s">
        <v>16</v>
      </c>
      <c r="D2120" s="5">
        <v>1</v>
      </c>
      <c r="E2120" s="25">
        <f>+F2120*$E$11</f>
        <v>71.141604519570166</v>
      </c>
      <c r="F2120" s="54">
        <v>55.261878100000011</v>
      </c>
      <c r="G2120" s="83">
        <f>D2120*E2120</f>
        <v>71.141604519570166</v>
      </c>
    </row>
    <row r="2121" spans="1:7" x14ac:dyDescent="0.2">
      <c r="A2121" s="1"/>
      <c r="B2121" s="40"/>
      <c r="C2121" s="1"/>
      <c r="D2121" s="6"/>
      <c r="E2121" s="25"/>
      <c r="F2121" s="56"/>
      <c r="G2121" s="83"/>
    </row>
    <row r="2122" spans="1:7" x14ac:dyDescent="0.2">
      <c r="A2122" s="1"/>
      <c r="B2122" s="40"/>
      <c r="C2122" s="1"/>
      <c r="D2122" s="6"/>
      <c r="E2122" s="25"/>
      <c r="F2122" s="56"/>
      <c r="G2122" s="83"/>
    </row>
    <row r="2123" spans="1:7" ht="12.75" customHeight="1" x14ac:dyDescent="0.2">
      <c r="A2123" s="1"/>
      <c r="B2123" s="99"/>
      <c r="C2123" s="1"/>
      <c r="D2123" s="7"/>
      <c r="E2123" s="25"/>
      <c r="F2123" s="57"/>
      <c r="G2123" s="83"/>
    </row>
    <row r="2124" spans="1:7" ht="12.75" customHeight="1" x14ac:dyDescent="0.2">
      <c r="A2124" s="1">
        <v>7</v>
      </c>
      <c r="B2124" s="97" t="s">
        <v>273</v>
      </c>
      <c r="C2124" s="1" t="s">
        <v>16</v>
      </c>
      <c r="D2124" s="5">
        <v>2</v>
      </c>
      <c r="E2124" s="25">
        <f>+F2124*$E$11</f>
        <v>21.570143220757121</v>
      </c>
      <c r="F2124" s="54">
        <v>16.7554082216</v>
      </c>
      <c r="G2124" s="83">
        <f>D2124*E2124</f>
        <v>43.140286441514242</v>
      </c>
    </row>
    <row r="2125" spans="1:7" x14ac:dyDescent="0.2">
      <c r="A2125" s="1"/>
      <c r="B2125" s="40"/>
      <c r="C2125" s="1"/>
      <c r="D2125" s="6"/>
      <c r="E2125" s="25"/>
      <c r="F2125" s="56"/>
      <c r="G2125" s="83"/>
    </row>
    <row r="2126" spans="1:7" x14ac:dyDescent="0.2">
      <c r="A2126" s="1"/>
      <c r="B2126" s="40"/>
      <c r="C2126" s="1"/>
      <c r="D2126" s="6"/>
      <c r="E2126" s="25"/>
      <c r="F2126" s="56"/>
      <c r="G2126" s="83"/>
    </row>
    <row r="2127" spans="1:7" ht="12.75" customHeight="1" x14ac:dyDescent="0.2">
      <c r="A2127" s="1"/>
      <c r="B2127" s="99"/>
      <c r="C2127" s="1"/>
      <c r="D2127" s="7"/>
      <c r="E2127" s="25"/>
      <c r="F2127" s="57"/>
      <c r="G2127" s="83"/>
    </row>
    <row r="2128" spans="1:7" ht="12.75" customHeight="1" x14ac:dyDescent="0.2">
      <c r="A2128" s="1">
        <v>8</v>
      </c>
      <c r="B2128" s="171" t="s">
        <v>274</v>
      </c>
      <c r="C2128" s="1" t="s">
        <v>16</v>
      </c>
      <c r="D2128" s="5">
        <v>14</v>
      </c>
      <c r="E2128" s="25">
        <f>+F2128*$E$11</f>
        <v>1.8030822409218028</v>
      </c>
      <c r="F2128" s="54">
        <v>1.4006109600000003</v>
      </c>
      <c r="G2128" s="83">
        <f>D2128*E2128</f>
        <v>25.243151372905238</v>
      </c>
    </row>
    <row r="2129" spans="1:7" x14ac:dyDescent="0.2">
      <c r="A2129" s="1"/>
      <c r="B2129" s="171"/>
      <c r="C2129" s="1"/>
      <c r="D2129" s="6"/>
      <c r="E2129" s="25"/>
      <c r="F2129" s="56"/>
      <c r="G2129" s="83"/>
    </row>
    <row r="2130" spans="1:7" x14ac:dyDescent="0.2">
      <c r="A2130" s="1"/>
      <c r="B2130" s="171"/>
      <c r="C2130" s="1"/>
      <c r="D2130" s="6"/>
      <c r="E2130" s="25"/>
      <c r="F2130" s="56"/>
      <c r="G2130" s="83"/>
    </row>
    <row r="2131" spans="1:7" ht="12.75" customHeight="1" x14ac:dyDescent="0.2">
      <c r="A2131" s="1"/>
      <c r="B2131" s="171"/>
      <c r="C2131" s="1"/>
      <c r="D2131" s="7"/>
      <c r="E2131" s="25"/>
      <c r="F2131" s="57"/>
      <c r="G2131" s="83"/>
    </row>
    <row r="2132" spans="1:7" ht="12.75" customHeight="1" x14ac:dyDescent="0.2">
      <c r="A2132" s="1">
        <v>9</v>
      </c>
      <c r="B2132" s="172" t="s">
        <v>275</v>
      </c>
      <c r="C2132" s="1" t="s">
        <v>257</v>
      </c>
      <c r="D2132" s="5">
        <v>142</v>
      </c>
      <c r="E2132" s="25">
        <f>+F2132*$E$11</f>
        <v>6.483659249343475</v>
      </c>
      <c r="F2132" s="54">
        <v>5.0364226320000007</v>
      </c>
      <c r="G2132" s="83">
        <f>D2132*E2132</f>
        <v>920.67961340677346</v>
      </c>
    </row>
    <row r="2133" spans="1:7" x14ac:dyDescent="0.2">
      <c r="A2133" s="1"/>
      <c r="B2133" s="172"/>
      <c r="C2133" s="1"/>
      <c r="D2133" s="6"/>
      <c r="E2133" s="25"/>
      <c r="F2133" s="56"/>
      <c r="G2133" s="83"/>
    </row>
    <row r="2134" spans="1:7" x14ac:dyDescent="0.2">
      <c r="A2134" s="1"/>
      <c r="B2134" s="172"/>
      <c r="C2134" s="1"/>
      <c r="D2134" s="6"/>
      <c r="E2134" s="25"/>
      <c r="F2134" s="56"/>
      <c r="G2134" s="83"/>
    </row>
    <row r="2135" spans="1:7" ht="12.75" customHeight="1" x14ac:dyDescent="0.2">
      <c r="A2135" s="1"/>
      <c r="B2135" s="172"/>
      <c r="C2135" s="1"/>
      <c r="D2135" s="7"/>
      <c r="E2135" s="25"/>
      <c r="F2135" s="57"/>
      <c r="G2135" s="83"/>
    </row>
    <row r="2136" spans="1:7" ht="12.75" customHeight="1" x14ac:dyDescent="0.2">
      <c r="A2136" s="1">
        <v>10</v>
      </c>
      <c r="B2136" s="173" t="s">
        <v>276</v>
      </c>
      <c r="C2136" s="5" t="s">
        <v>257</v>
      </c>
      <c r="D2136" s="5">
        <v>198</v>
      </c>
      <c r="E2136" s="25">
        <f>+F2136*$E$11</f>
        <v>1.7544871834710862</v>
      </c>
      <c r="F2136" s="54">
        <v>1.3628629480000001</v>
      </c>
      <c r="G2136" s="83">
        <f>D2136*E2136</f>
        <v>347.38846232727508</v>
      </c>
    </row>
    <row r="2137" spans="1:7" x14ac:dyDescent="0.2">
      <c r="A2137" s="1"/>
      <c r="B2137" s="151"/>
      <c r="C2137" s="60"/>
      <c r="D2137" s="6"/>
      <c r="E2137" s="25"/>
      <c r="F2137" s="56"/>
      <c r="G2137" s="83"/>
    </row>
    <row r="2138" spans="1:7" x14ac:dyDescent="0.2">
      <c r="A2138" s="1"/>
      <c r="B2138" s="151"/>
      <c r="C2138" s="60"/>
      <c r="D2138" s="6"/>
      <c r="E2138" s="25"/>
      <c r="F2138" s="56"/>
      <c r="G2138" s="83"/>
    </row>
    <row r="2139" spans="1:7" ht="12.75" customHeight="1" x14ac:dyDescent="0.2">
      <c r="A2139" s="1"/>
      <c r="B2139" s="148"/>
      <c r="C2139" s="7"/>
      <c r="D2139" s="7"/>
      <c r="E2139" s="25"/>
      <c r="F2139" s="57"/>
      <c r="G2139" s="83"/>
    </row>
    <row r="2140" spans="1:7" ht="12.75" customHeight="1" x14ac:dyDescent="0.2">
      <c r="A2140" s="1">
        <v>11</v>
      </c>
      <c r="B2140" s="128" t="s">
        <v>277</v>
      </c>
      <c r="C2140" s="1" t="s">
        <v>257</v>
      </c>
      <c r="D2140" s="1">
        <v>240</v>
      </c>
      <c r="E2140" s="25">
        <f>+F2140*$E$11</f>
        <v>1.8145899248351465</v>
      </c>
      <c r="F2140" s="54">
        <v>1.4095499800000002</v>
      </c>
      <c r="G2140" s="83">
        <f>D2140*E2140</f>
        <v>435.50158196043515</v>
      </c>
    </row>
    <row r="2141" spans="1:7" x14ac:dyDescent="0.2">
      <c r="A2141" s="1"/>
      <c r="B2141" s="129"/>
      <c r="C2141" s="1"/>
      <c r="D2141" s="1"/>
      <c r="E2141" s="25"/>
      <c r="F2141" s="56"/>
      <c r="G2141" s="83"/>
    </row>
    <row r="2142" spans="1:7" x14ac:dyDescent="0.2">
      <c r="A2142" s="1"/>
      <c r="B2142" s="129"/>
      <c r="C2142" s="1"/>
      <c r="D2142" s="1"/>
      <c r="E2142" s="25"/>
      <c r="F2142" s="56"/>
      <c r="G2142" s="83"/>
    </row>
    <row r="2143" spans="1:7" ht="12.75" customHeight="1" x14ac:dyDescent="0.2">
      <c r="A2143" s="1"/>
      <c r="B2143" s="130"/>
      <c r="C2143" s="1"/>
      <c r="D2143" s="1"/>
      <c r="E2143" s="25"/>
      <c r="F2143" s="57"/>
      <c r="G2143" s="83"/>
    </row>
    <row r="2144" spans="1:7" s="164" customFormat="1" ht="12.75" customHeight="1" x14ac:dyDescent="0.2">
      <c r="A2144" s="1">
        <v>12</v>
      </c>
      <c r="B2144" s="170" t="s">
        <v>278</v>
      </c>
      <c r="C2144" s="1" t="s">
        <v>52</v>
      </c>
      <c r="D2144" s="5">
        <v>16</v>
      </c>
      <c r="E2144" s="25">
        <f>+F2144*$E$11</f>
        <v>33.056507750233052</v>
      </c>
      <c r="F2144" s="162">
        <v>25.677867600000003</v>
      </c>
      <c r="G2144" s="163">
        <f>D2144*E2144</f>
        <v>528.90412400372884</v>
      </c>
    </row>
    <row r="2145" spans="1:7" s="164" customFormat="1" ht="12.75" customHeight="1" x14ac:dyDescent="0.2">
      <c r="A2145" s="1"/>
      <c r="B2145" s="17"/>
      <c r="C2145" s="1"/>
      <c r="D2145" s="60"/>
      <c r="E2145" s="25"/>
      <c r="F2145" s="165"/>
      <c r="G2145" s="163"/>
    </row>
    <row r="2146" spans="1:7" s="164" customFormat="1" ht="12.75" customHeight="1" x14ac:dyDescent="0.2">
      <c r="A2146" s="1"/>
      <c r="B2146" s="17"/>
      <c r="C2146" s="1"/>
      <c r="D2146" s="60"/>
      <c r="E2146" s="25"/>
      <c r="F2146" s="165"/>
      <c r="G2146" s="163"/>
    </row>
    <row r="2147" spans="1:7" s="164" customFormat="1" ht="12.75" customHeight="1" x14ac:dyDescent="0.2">
      <c r="A2147" s="1"/>
      <c r="B2147" s="4"/>
      <c r="C2147" s="1"/>
      <c r="D2147" s="7"/>
      <c r="E2147" s="25"/>
      <c r="F2147" s="166"/>
      <c r="G2147" s="163"/>
    </row>
    <row r="2148" spans="1:7" x14ac:dyDescent="0.2">
      <c r="A2148" s="1">
        <v>13</v>
      </c>
      <c r="B2148" s="131" t="s">
        <v>279</v>
      </c>
      <c r="C2148" s="1" t="s">
        <v>257</v>
      </c>
      <c r="D2148" s="1">
        <v>50</v>
      </c>
      <c r="E2148" s="25">
        <f>+F2148*$E$11</f>
        <v>4.3708534829368464</v>
      </c>
      <c r="F2148" s="54">
        <v>3.3952224440000003</v>
      </c>
      <c r="G2148" s="83">
        <f>D2148*E2148</f>
        <v>218.54267414684233</v>
      </c>
    </row>
    <row r="2149" spans="1:7" x14ac:dyDescent="0.2">
      <c r="A2149" s="1"/>
      <c r="B2149" s="131"/>
      <c r="C2149" s="1"/>
      <c r="D2149" s="1"/>
      <c r="E2149" s="25"/>
      <c r="F2149" s="56"/>
      <c r="G2149" s="83"/>
    </row>
    <row r="2150" spans="1:7" x14ac:dyDescent="0.2">
      <c r="A2150" s="1"/>
      <c r="B2150" s="131"/>
      <c r="C2150" s="1"/>
      <c r="D2150" s="1"/>
      <c r="E2150" s="25"/>
      <c r="F2150" s="56"/>
      <c r="G2150" s="83"/>
    </row>
    <row r="2151" spans="1:7" ht="12.75" customHeight="1" x14ac:dyDescent="0.2">
      <c r="A2151" s="1"/>
      <c r="B2151" s="131"/>
      <c r="C2151" s="1"/>
      <c r="D2151" s="1"/>
      <c r="E2151" s="25"/>
      <c r="F2151" s="57"/>
      <c r="G2151" s="83"/>
    </row>
    <row r="2152" spans="1:7" s="164" customFormat="1" ht="12.75" customHeight="1" x14ac:dyDescent="0.2">
      <c r="A2152" s="1">
        <v>14</v>
      </c>
      <c r="B2152" s="171" t="s">
        <v>280</v>
      </c>
      <c r="C2152" s="1" t="s">
        <v>16</v>
      </c>
      <c r="D2152" s="5">
        <v>3</v>
      </c>
      <c r="E2152" s="25">
        <f>+F2152*$E$11</f>
        <v>3.219903304332131</v>
      </c>
      <c r="F2152" s="162">
        <v>2.5011792340000003</v>
      </c>
      <c r="G2152" s="163">
        <f>D2152*E2152</f>
        <v>9.6597099129963926</v>
      </c>
    </row>
    <row r="2153" spans="1:7" s="164" customFormat="1" ht="12.75" customHeight="1" x14ac:dyDescent="0.2">
      <c r="A2153" s="1"/>
      <c r="B2153" s="171"/>
      <c r="C2153" s="1"/>
      <c r="D2153" s="60"/>
      <c r="E2153" s="25"/>
      <c r="F2153" s="165"/>
      <c r="G2153" s="163"/>
    </row>
    <row r="2154" spans="1:7" s="164" customFormat="1" ht="12.75" customHeight="1" x14ac:dyDescent="0.2">
      <c r="A2154" s="1"/>
      <c r="B2154" s="171"/>
      <c r="C2154" s="1"/>
      <c r="D2154" s="60"/>
      <c r="E2154" s="25"/>
      <c r="F2154" s="165"/>
      <c r="G2154" s="163"/>
    </row>
    <row r="2155" spans="1:7" s="164" customFormat="1" ht="12.75" customHeight="1" x14ac:dyDescent="0.2">
      <c r="A2155" s="1"/>
      <c r="B2155" s="171"/>
      <c r="C2155" s="1"/>
      <c r="D2155" s="7"/>
      <c r="E2155" s="25"/>
      <c r="F2155" s="166"/>
      <c r="G2155" s="163"/>
    </row>
    <row r="2156" spans="1:7" s="164" customFormat="1" ht="12.75" customHeight="1" x14ac:dyDescent="0.2">
      <c r="A2156" s="1">
        <v>15</v>
      </c>
      <c r="B2156" s="171" t="s">
        <v>281</v>
      </c>
      <c r="C2156" s="1" t="s">
        <v>16</v>
      </c>
      <c r="D2156" s="5">
        <v>1</v>
      </c>
      <c r="E2156" s="25">
        <f>+F2156*$E$11</f>
        <v>2.4986704079634094</v>
      </c>
      <c r="F2156" s="162">
        <v>1.9409348500000001</v>
      </c>
      <c r="G2156" s="163">
        <f>D2156*E2156</f>
        <v>2.4986704079634094</v>
      </c>
    </row>
    <row r="2157" spans="1:7" s="164" customFormat="1" ht="12.75" customHeight="1" x14ac:dyDescent="0.2">
      <c r="A2157" s="1"/>
      <c r="B2157" s="171"/>
      <c r="C2157" s="1"/>
      <c r="D2157" s="60"/>
      <c r="E2157" s="25"/>
      <c r="F2157" s="165"/>
      <c r="G2157" s="163"/>
    </row>
    <row r="2158" spans="1:7" s="164" customFormat="1" ht="12.75" customHeight="1" x14ac:dyDescent="0.2">
      <c r="A2158" s="1"/>
      <c r="B2158" s="171"/>
      <c r="C2158" s="1"/>
      <c r="D2158" s="60"/>
      <c r="E2158" s="25"/>
      <c r="F2158" s="165"/>
      <c r="G2158" s="163"/>
    </row>
    <row r="2159" spans="1:7" s="164" customFormat="1" ht="12.75" customHeight="1" x14ac:dyDescent="0.2">
      <c r="A2159" s="1"/>
      <c r="B2159" s="171"/>
      <c r="C2159" s="1"/>
      <c r="D2159" s="7"/>
      <c r="E2159" s="25"/>
      <c r="F2159" s="166"/>
      <c r="G2159" s="163"/>
    </row>
    <row r="2160" spans="1:7" ht="11.25" customHeight="1" x14ac:dyDescent="0.2">
      <c r="A2160" s="1">
        <v>16</v>
      </c>
      <c r="B2160" s="97" t="s">
        <v>282</v>
      </c>
      <c r="C2160" s="1" t="s">
        <v>16</v>
      </c>
      <c r="D2160" s="5">
        <v>227</v>
      </c>
      <c r="E2160" s="25">
        <f>+F2160*$E$11</f>
        <v>17.824869455798733</v>
      </c>
      <c r="F2160" s="54">
        <v>13.846128010000001</v>
      </c>
      <c r="G2160" s="83">
        <f>D2160*E2160</f>
        <v>4046.2453664663126</v>
      </c>
    </row>
    <row r="2161" spans="1:7" ht="11.25" customHeight="1" x14ac:dyDescent="0.2">
      <c r="A2161" s="1"/>
      <c r="B2161" s="40"/>
      <c r="C2161" s="1"/>
      <c r="D2161" s="6"/>
      <c r="E2161" s="25"/>
      <c r="F2161" s="56"/>
      <c r="G2161" s="83"/>
    </row>
    <row r="2162" spans="1:7" ht="11.25" customHeight="1" x14ac:dyDescent="0.2">
      <c r="A2162" s="1"/>
      <c r="B2162" s="40"/>
      <c r="C2162" s="1"/>
      <c r="D2162" s="6"/>
      <c r="E2162" s="25"/>
      <c r="F2162" s="56"/>
      <c r="G2162" s="83"/>
    </row>
    <row r="2163" spans="1:7" ht="11.25" customHeight="1" x14ac:dyDescent="0.2">
      <c r="A2163" s="1"/>
      <c r="B2163" s="99"/>
      <c r="C2163" s="1"/>
      <c r="D2163" s="7"/>
      <c r="E2163" s="25"/>
      <c r="F2163" s="57"/>
      <c r="G2163" s="83"/>
    </row>
    <row r="2164" spans="1:7" ht="12.75" customHeight="1" x14ac:dyDescent="0.2">
      <c r="A2164" s="1">
        <v>17</v>
      </c>
      <c r="B2164" s="97" t="s">
        <v>283</v>
      </c>
      <c r="C2164" s="1" t="s">
        <v>257</v>
      </c>
      <c r="D2164" s="5">
        <v>280</v>
      </c>
      <c r="E2164" s="25">
        <f>+F2164*$E$11</f>
        <v>5.3926000861258681</v>
      </c>
      <c r="F2164" s="54">
        <v>4.1889019880000005</v>
      </c>
      <c r="G2164" s="83">
        <f>D2164*E2164</f>
        <v>1509.928024115243</v>
      </c>
    </row>
    <row r="2165" spans="1:7" x14ac:dyDescent="0.2">
      <c r="A2165" s="1"/>
      <c r="B2165" s="40"/>
      <c r="C2165" s="1"/>
      <c r="D2165" s="6"/>
      <c r="E2165" s="25"/>
      <c r="F2165" s="56"/>
      <c r="G2165" s="83"/>
    </row>
    <row r="2166" spans="1:7" x14ac:dyDescent="0.2">
      <c r="A2166" s="1"/>
      <c r="B2166" s="40"/>
      <c r="C2166" s="1"/>
      <c r="D2166" s="6"/>
      <c r="E2166" s="25"/>
      <c r="F2166" s="56"/>
      <c r="G2166" s="83"/>
    </row>
    <row r="2167" spans="1:7" ht="12.75" customHeight="1" x14ac:dyDescent="0.2">
      <c r="A2167" s="1"/>
      <c r="B2167" s="99"/>
      <c r="C2167" s="1"/>
      <c r="D2167" s="7"/>
      <c r="E2167" s="25"/>
      <c r="F2167" s="57"/>
      <c r="G2167" s="83"/>
    </row>
    <row r="2168" spans="1:7" x14ac:dyDescent="0.2">
      <c r="A2168" s="1">
        <v>18</v>
      </c>
      <c r="B2168" s="172" t="s">
        <v>284</v>
      </c>
      <c r="C2168" s="1" t="s">
        <v>257</v>
      </c>
      <c r="D2168" s="5">
        <v>115</v>
      </c>
      <c r="E2168" s="25">
        <f>+F2168*$E$11</f>
        <v>3.1636567111185538</v>
      </c>
      <c r="F2168" s="54">
        <v>2.4574876080000001</v>
      </c>
      <c r="G2168" s="83">
        <f>D2168*E2168</f>
        <v>363.82052177863369</v>
      </c>
    </row>
    <row r="2169" spans="1:7" x14ac:dyDescent="0.2">
      <c r="A2169" s="1"/>
      <c r="B2169" s="172"/>
      <c r="C2169" s="1"/>
      <c r="D2169" s="6"/>
      <c r="E2169" s="25"/>
      <c r="F2169" s="56"/>
      <c r="G2169" s="83"/>
    </row>
    <row r="2170" spans="1:7" x14ac:dyDescent="0.2">
      <c r="A2170" s="1"/>
      <c r="B2170" s="172"/>
      <c r="C2170" s="1"/>
      <c r="D2170" s="6"/>
      <c r="E2170" s="25"/>
      <c r="F2170" s="56"/>
      <c r="G2170" s="83"/>
    </row>
    <row r="2171" spans="1:7" ht="12.75" customHeight="1" x14ac:dyDescent="0.2">
      <c r="A2171" s="1"/>
      <c r="B2171" s="172"/>
      <c r="C2171" s="1"/>
      <c r="D2171" s="7"/>
      <c r="E2171" s="25"/>
      <c r="F2171" s="57"/>
      <c r="G2171" s="83"/>
    </row>
    <row r="2172" spans="1:7" x14ac:dyDescent="0.2">
      <c r="A2172" s="1">
        <v>19</v>
      </c>
      <c r="B2172" s="171" t="s">
        <v>285</v>
      </c>
      <c r="C2172" s="1" t="s">
        <v>16</v>
      </c>
      <c r="D2172" s="5">
        <v>16</v>
      </c>
      <c r="E2172" s="25">
        <f>+F2172*$E$11</f>
        <v>2.4385676665993499</v>
      </c>
      <c r="F2172" s="54">
        <v>1.8942478180000002</v>
      </c>
      <c r="G2172" s="83">
        <f>D2172*E2172</f>
        <v>39.017082665589598</v>
      </c>
    </row>
    <row r="2173" spans="1:7" x14ac:dyDescent="0.2">
      <c r="A2173" s="1"/>
      <c r="B2173" s="171"/>
      <c r="C2173" s="1"/>
      <c r="D2173" s="6"/>
      <c r="E2173" s="25"/>
      <c r="F2173" s="56"/>
      <c r="G2173" s="83"/>
    </row>
    <row r="2174" spans="1:7" x14ac:dyDescent="0.2">
      <c r="A2174" s="1"/>
      <c r="B2174" s="171"/>
      <c r="C2174" s="1"/>
      <c r="D2174" s="6"/>
      <c r="E2174" s="25"/>
      <c r="F2174" s="56"/>
      <c r="G2174" s="83"/>
    </row>
    <row r="2175" spans="1:7" ht="12.75" customHeight="1" x14ac:dyDescent="0.2">
      <c r="A2175" s="1"/>
      <c r="B2175" s="171"/>
      <c r="C2175" s="1"/>
      <c r="D2175" s="7"/>
      <c r="E2175" s="25"/>
      <c r="F2175" s="57"/>
      <c r="G2175" s="83"/>
    </row>
    <row r="2176" spans="1:7" x14ac:dyDescent="0.2">
      <c r="A2176" s="1">
        <v>20</v>
      </c>
      <c r="B2176" s="174" t="s">
        <v>286</v>
      </c>
      <c r="C2176" s="5" t="s">
        <v>16</v>
      </c>
      <c r="D2176" s="5">
        <v>16</v>
      </c>
      <c r="E2176" s="25">
        <f>+F2176*$E$11</f>
        <v>2.0328741623919444</v>
      </c>
      <c r="F2176" s="54">
        <v>1.5791103520000003</v>
      </c>
      <c r="G2176" s="83">
        <f>D2176*E2176</f>
        <v>32.52598659827111</v>
      </c>
    </row>
    <row r="2177" spans="1:7" x14ac:dyDescent="0.2">
      <c r="A2177" s="1"/>
      <c r="B2177" s="175"/>
      <c r="C2177" s="60"/>
      <c r="D2177" s="6"/>
      <c r="E2177" s="25"/>
      <c r="F2177" s="56"/>
      <c r="G2177" s="83"/>
    </row>
    <row r="2178" spans="1:7" x14ac:dyDescent="0.2">
      <c r="A2178" s="1"/>
      <c r="B2178" s="175"/>
      <c r="C2178" s="60"/>
      <c r="D2178" s="6"/>
      <c r="E2178" s="25"/>
      <c r="F2178" s="56"/>
      <c r="G2178" s="83"/>
    </row>
    <row r="2179" spans="1:7" ht="12.75" customHeight="1" x14ac:dyDescent="0.2">
      <c r="A2179" s="1"/>
      <c r="B2179" s="176"/>
      <c r="C2179" s="7"/>
      <c r="D2179" s="7"/>
      <c r="E2179" s="25"/>
      <c r="F2179" s="57"/>
      <c r="G2179" s="83"/>
    </row>
    <row r="2180" spans="1:7" ht="12.75" customHeight="1" x14ac:dyDescent="0.2">
      <c r="A2180" s="1">
        <v>21</v>
      </c>
      <c r="B2180" s="128" t="s">
        <v>276</v>
      </c>
      <c r="C2180" s="1" t="s">
        <v>257</v>
      </c>
      <c r="D2180" s="1">
        <v>168</v>
      </c>
      <c r="E2180" s="25">
        <f>+F2180*$E$11</f>
        <v>1.7544871834710862</v>
      </c>
      <c r="F2180" s="54">
        <v>1.3628629480000001</v>
      </c>
      <c r="G2180" s="83">
        <f>D2180*E2180</f>
        <v>294.75384682314251</v>
      </c>
    </row>
    <row r="2181" spans="1:7" x14ac:dyDescent="0.2">
      <c r="A2181" s="1"/>
      <c r="B2181" s="129"/>
      <c r="C2181" s="1"/>
      <c r="D2181" s="1"/>
      <c r="E2181" s="25"/>
      <c r="F2181" s="56"/>
      <c r="G2181" s="83"/>
    </row>
    <row r="2182" spans="1:7" x14ac:dyDescent="0.2">
      <c r="A2182" s="1"/>
      <c r="B2182" s="129"/>
      <c r="C2182" s="1"/>
      <c r="D2182" s="1"/>
      <c r="E2182" s="25"/>
      <c r="F2182" s="56"/>
      <c r="G2182" s="83"/>
    </row>
    <row r="2183" spans="1:7" ht="12.75" customHeight="1" x14ac:dyDescent="0.2">
      <c r="A2183" s="1"/>
      <c r="B2183" s="130"/>
      <c r="C2183" s="1"/>
      <c r="D2183" s="1"/>
      <c r="E2183" s="25"/>
      <c r="F2183" s="57"/>
      <c r="G2183" s="83"/>
    </row>
    <row r="2184" spans="1:7" s="164" customFormat="1" ht="12.75" customHeight="1" x14ac:dyDescent="0.2">
      <c r="A2184" s="1">
        <v>22</v>
      </c>
      <c r="B2184" s="170" t="s">
        <v>277</v>
      </c>
      <c r="C2184" s="1" t="s">
        <v>257</v>
      </c>
      <c r="D2184" s="5">
        <v>64</v>
      </c>
      <c r="E2184" s="25">
        <f>+F2184*$E$11</f>
        <v>1.8145899248351465</v>
      </c>
      <c r="F2184" s="162">
        <v>1.4095499800000002</v>
      </c>
      <c r="G2184" s="163">
        <f>D2184*E2184</f>
        <v>116.13375518944937</v>
      </c>
    </row>
    <row r="2185" spans="1:7" s="164" customFormat="1" ht="12.75" customHeight="1" x14ac:dyDescent="0.2">
      <c r="A2185" s="1"/>
      <c r="B2185" s="17"/>
      <c r="C2185" s="1"/>
      <c r="D2185" s="60"/>
      <c r="E2185" s="25"/>
      <c r="F2185" s="165"/>
      <c r="G2185" s="163"/>
    </row>
    <row r="2186" spans="1:7" s="164" customFormat="1" ht="12.75" customHeight="1" x14ac:dyDescent="0.2">
      <c r="A2186" s="1"/>
      <c r="B2186" s="17"/>
      <c r="C2186" s="1"/>
      <c r="D2186" s="60"/>
      <c r="E2186" s="25"/>
      <c r="F2186" s="165"/>
      <c r="G2186" s="163"/>
    </row>
    <row r="2187" spans="1:7" s="164" customFormat="1" ht="12.75" customHeight="1" x14ac:dyDescent="0.2">
      <c r="A2187" s="1"/>
      <c r="B2187" s="4"/>
      <c r="C2187" s="1"/>
      <c r="D2187" s="7"/>
      <c r="E2187" s="25"/>
      <c r="F2187" s="166"/>
      <c r="G2187" s="163"/>
    </row>
    <row r="2188" spans="1:7" x14ac:dyDescent="0.2">
      <c r="A2188" s="1">
        <v>23</v>
      </c>
      <c r="B2188" s="131" t="s">
        <v>287</v>
      </c>
      <c r="C2188" s="1" t="s">
        <v>257</v>
      </c>
      <c r="D2188" s="1">
        <v>15</v>
      </c>
      <c r="E2188" s="25">
        <f>+F2188*$E$11</f>
        <v>3.1636567111185538</v>
      </c>
      <c r="F2188" s="54">
        <v>2.4574876080000001</v>
      </c>
      <c r="G2188" s="83">
        <f>D2188*E2188</f>
        <v>47.454850666778306</v>
      </c>
    </row>
    <row r="2189" spans="1:7" x14ac:dyDescent="0.2">
      <c r="A2189" s="1"/>
      <c r="B2189" s="131"/>
      <c r="C2189" s="1"/>
      <c r="D2189" s="1"/>
      <c r="E2189" s="25"/>
      <c r="F2189" s="56"/>
      <c r="G2189" s="83"/>
    </row>
    <row r="2190" spans="1:7" x14ac:dyDescent="0.2">
      <c r="A2190" s="1"/>
      <c r="B2190" s="131"/>
      <c r="C2190" s="1"/>
      <c r="D2190" s="1"/>
      <c r="E2190" s="25"/>
      <c r="F2190" s="56"/>
      <c r="G2190" s="83"/>
    </row>
    <row r="2191" spans="1:7" ht="12.75" customHeight="1" x14ac:dyDescent="0.2">
      <c r="A2191" s="1"/>
      <c r="B2191" s="131"/>
      <c r="C2191" s="1"/>
      <c r="D2191" s="1"/>
      <c r="E2191" s="25"/>
      <c r="F2191" s="57"/>
      <c r="G2191" s="83"/>
    </row>
    <row r="2192" spans="1:7" s="164" customFormat="1" ht="11.25" customHeight="1" x14ac:dyDescent="0.2">
      <c r="A2192" s="1">
        <v>24</v>
      </c>
      <c r="B2192" s="171" t="s">
        <v>285</v>
      </c>
      <c r="C2192" s="1" t="s">
        <v>16</v>
      </c>
      <c r="D2192" s="5">
        <v>10</v>
      </c>
      <c r="E2192" s="25">
        <f>+F2192*$E$11</f>
        <v>2.4385676665993499</v>
      </c>
      <c r="F2192" s="162">
        <v>1.8942478180000002</v>
      </c>
      <c r="G2192" s="163">
        <f>D2192*E2192</f>
        <v>24.3856766659935</v>
      </c>
    </row>
    <row r="2193" spans="1:7" s="164" customFormat="1" ht="12.75" customHeight="1" x14ac:dyDescent="0.2">
      <c r="A2193" s="1"/>
      <c r="B2193" s="171"/>
      <c r="C2193" s="1"/>
      <c r="D2193" s="60"/>
      <c r="E2193" s="25"/>
      <c r="F2193" s="165"/>
      <c r="G2193" s="163"/>
    </row>
    <row r="2194" spans="1:7" s="164" customFormat="1" ht="12.75" customHeight="1" x14ac:dyDescent="0.2">
      <c r="A2194" s="1"/>
      <c r="B2194" s="171"/>
      <c r="C2194" s="1"/>
      <c r="D2194" s="60"/>
      <c r="E2194" s="25"/>
      <c r="F2194" s="165"/>
      <c r="G2194" s="163"/>
    </row>
    <row r="2195" spans="1:7" s="164" customFormat="1" ht="12.75" customHeight="1" x14ac:dyDescent="0.2">
      <c r="A2195" s="1"/>
      <c r="B2195" s="171"/>
      <c r="C2195" s="1"/>
      <c r="D2195" s="7"/>
      <c r="E2195" s="25"/>
      <c r="F2195" s="166"/>
      <c r="G2195" s="163"/>
    </row>
    <row r="2196" spans="1:7" s="164" customFormat="1" ht="11.25" customHeight="1" x14ac:dyDescent="0.2">
      <c r="A2196" s="1">
        <v>25</v>
      </c>
      <c r="B2196" s="171" t="s">
        <v>286</v>
      </c>
      <c r="C2196" s="1" t="s">
        <v>16</v>
      </c>
      <c r="D2196" s="5">
        <v>10</v>
      </c>
      <c r="E2196" s="25">
        <f>+F2196*$E$11</f>
        <v>2.0328741623919444</v>
      </c>
      <c r="F2196" s="162">
        <v>1.5791103520000003</v>
      </c>
      <c r="G2196" s="163">
        <f>D2196*E2196</f>
        <v>20.328741623919445</v>
      </c>
    </row>
    <row r="2197" spans="1:7" s="164" customFormat="1" ht="12.75" customHeight="1" x14ac:dyDescent="0.2">
      <c r="A2197" s="1"/>
      <c r="B2197" s="171"/>
      <c r="C2197" s="1"/>
      <c r="D2197" s="60"/>
      <c r="E2197" s="25"/>
      <c r="F2197" s="165"/>
      <c r="G2197" s="163"/>
    </row>
    <row r="2198" spans="1:7" s="164" customFormat="1" ht="12.75" customHeight="1" x14ac:dyDescent="0.2">
      <c r="A2198" s="1"/>
      <c r="B2198" s="171"/>
      <c r="C2198" s="1"/>
      <c r="D2198" s="60"/>
      <c r="E2198" s="25"/>
      <c r="F2198" s="165"/>
      <c r="G2198" s="163"/>
    </row>
    <row r="2199" spans="1:7" s="164" customFormat="1" ht="12.75" customHeight="1" x14ac:dyDescent="0.2">
      <c r="A2199" s="1"/>
      <c r="B2199" s="171"/>
      <c r="C2199" s="1"/>
      <c r="D2199" s="7"/>
      <c r="E2199" s="25"/>
      <c r="F2199" s="166"/>
      <c r="G2199" s="163"/>
    </row>
    <row r="2200" spans="1:7" ht="12.75" customHeight="1" x14ac:dyDescent="0.2">
      <c r="A2200" s="1">
        <v>26</v>
      </c>
      <c r="B2200" s="97" t="s">
        <v>288</v>
      </c>
      <c r="C2200" s="1" t="s">
        <v>16</v>
      </c>
      <c r="D2200" s="5">
        <v>80</v>
      </c>
      <c r="E2200" s="25">
        <f>+F2200*$E$11</f>
        <v>1.6528253875116528</v>
      </c>
      <c r="F2200" s="54">
        <v>1.2838933800000003</v>
      </c>
      <c r="G2200" s="83">
        <f>D2200*E2200</f>
        <v>132.22603100093221</v>
      </c>
    </row>
    <row r="2201" spans="1:7" x14ac:dyDescent="0.2">
      <c r="A2201" s="1"/>
      <c r="B2201" s="40"/>
      <c r="C2201" s="1"/>
      <c r="D2201" s="6"/>
      <c r="E2201" s="25"/>
      <c r="F2201" s="56"/>
      <c r="G2201" s="83"/>
    </row>
    <row r="2202" spans="1:7" x14ac:dyDescent="0.2">
      <c r="A2202" s="1"/>
      <c r="B2202" s="40"/>
      <c r="C2202" s="1"/>
      <c r="D2202" s="6"/>
      <c r="E2202" s="25"/>
      <c r="F2202" s="56"/>
      <c r="G2202" s="83"/>
    </row>
    <row r="2203" spans="1:7" ht="12.75" customHeight="1" x14ac:dyDescent="0.2">
      <c r="A2203" s="1"/>
      <c r="B2203" s="99"/>
      <c r="C2203" s="1"/>
      <c r="D2203" s="7"/>
      <c r="E2203" s="25"/>
      <c r="F2203" s="57"/>
      <c r="G2203" s="83"/>
    </row>
    <row r="2204" spans="1:7" ht="12.75" customHeight="1" x14ac:dyDescent="0.2">
      <c r="A2204" s="1">
        <v>27</v>
      </c>
      <c r="B2204" s="97" t="s">
        <v>289</v>
      </c>
      <c r="C2204" s="1" t="s">
        <v>16</v>
      </c>
      <c r="D2204" s="5">
        <v>130</v>
      </c>
      <c r="E2204" s="25">
        <f>+F2204*$E$11</f>
        <v>0.30051370682030049</v>
      </c>
      <c r="F2204" s="54">
        <v>0.23343516000000006</v>
      </c>
      <c r="G2204" s="83">
        <f>D2204*E2204</f>
        <v>39.066781886639063</v>
      </c>
    </row>
    <row r="2205" spans="1:7" x14ac:dyDescent="0.2">
      <c r="A2205" s="1"/>
      <c r="B2205" s="40"/>
      <c r="C2205" s="1"/>
      <c r="D2205" s="6"/>
      <c r="E2205" s="25"/>
      <c r="F2205" s="56"/>
      <c r="G2205" s="83"/>
    </row>
    <row r="2206" spans="1:7" x14ac:dyDescent="0.2">
      <c r="A2206" s="1"/>
      <c r="B2206" s="40"/>
      <c r="C2206" s="1"/>
      <c r="D2206" s="6"/>
      <c r="E2206" s="25"/>
      <c r="F2206" s="56"/>
      <c r="G2206" s="83"/>
    </row>
    <row r="2207" spans="1:7" ht="12.75" customHeight="1" x14ac:dyDescent="0.2">
      <c r="A2207" s="1"/>
      <c r="B2207" s="99"/>
      <c r="C2207" s="1"/>
      <c r="D2207" s="7"/>
      <c r="E2207" s="25"/>
      <c r="F2207" s="57"/>
      <c r="G2207" s="83"/>
    </row>
    <row r="2208" spans="1:7" ht="10.5" customHeight="1" x14ac:dyDescent="0.2">
      <c r="A2208" s="1">
        <v>28</v>
      </c>
      <c r="B2208" s="171" t="s">
        <v>290</v>
      </c>
      <c r="C2208" s="1" t="s">
        <v>16</v>
      </c>
      <c r="D2208" s="5">
        <v>25</v>
      </c>
      <c r="E2208" s="25">
        <f>+F2208*$E$11</f>
        <v>1.352311680691352</v>
      </c>
      <c r="F2208" s="54">
        <v>1.0504582200000001</v>
      </c>
      <c r="G2208" s="83">
        <f>D2208*E2208</f>
        <v>33.807792017283802</v>
      </c>
    </row>
    <row r="2209" spans="1:7" ht="10.5" customHeight="1" x14ac:dyDescent="0.2">
      <c r="A2209" s="1"/>
      <c r="B2209" s="171"/>
      <c r="C2209" s="1"/>
      <c r="D2209" s="6"/>
      <c r="E2209" s="25"/>
      <c r="F2209" s="56"/>
      <c r="G2209" s="83"/>
    </row>
    <row r="2210" spans="1:7" ht="10.5" customHeight="1" x14ac:dyDescent="0.2">
      <c r="A2210" s="1"/>
      <c r="B2210" s="171"/>
      <c r="C2210" s="1"/>
      <c r="D2210" s="6"/>
      <c r="E2210" s="25"/>
      <c r="F2210" s="56"/>
      <c r="G2210" s="83"/>
    </row>
    <row r="2211" spans="1:7" ht="10.5" customHeight="1" x14ac:dyDescent="0.2">
      <c r="A2211" s="1"/>
      <c r="B2211" s="171"/>
      <c r="C2211" s="1"/>
      <c r="D2211" s="7"/>
      <c r="E2211" s="25"/>
      <c r="F2211" s="57"/>
      <c r="G2211" s="83"/>
    </row>
    <row r="2212" spans="1:7" ht="10.5" customHeight="1" x14ac:dyDescent="0.2">
      <c r="A2212" s="1">
        <v>29</v>
      </c>
      <c r="B2212" s="171" t="s">
        <v>291</v>
      </c>
      <c r="C2212" s="1" t="s">
        <v>16</v>
      </c>
      <c r="D2212" s="5">
        <v>200</v>
      </c>
      <c r="E2212" s="25">
        <f>+F2212*$E$11</f>
        <v>1.352311680691352</v>
      </c>
      <c r="F2212" s="54">
        <v>1.0504582200000001</v>
      </c>
      <c r="G2212" s="83">
        <f>D2212*E2212</f>
        <v>270.46233613827042</v>
      </c>
    </row>
    <row r="2213" spans="1:7" ht="10.5" customHeight="1" x14ac:dyDescent="0.2">
      <c r="A2213" s="1"/>
      <c r="B2213" s="171"/>
      <c r="C2213" s="1"/>
      <c r="D2213" s="6"/>
      <c r="E2213" s="25"/>
      <c r="F2213" s="56"/>
      <c r="G2213" s="83"/>
    </row>
    <row r="2214" spans="1:7" ht="10.5" customHeight="1" x14ac:dyDescent="0.2">
      <c r="A2214" s="1"/>
      <c r="B2214" s="171"/>
      <c r="C2214" s="1"/>
      <c r="D2214" s="6"/>
      <c r="E2214" s="25"/>
      <c r="F2214" s="56"/>
      <c r="G2214" s="83"/>
    </row>
    <row r="2215" spans="1:7" ht="10.5" customHeight="1" x14ac:dyDescent="0.2">
      <c r="A2215" s="1"/>
      <c r="B2215" s="171"/>
      <c r="C2215" s="1"/>
      <c r="D2215" s="7"/>
      <c r="E2215" s="25"/>
      <c r="F2215" s="57"/>
      <c r="G2215" s="83"/>
    </row>
    <row r="2216" spans="1:7" ht="10.5" customHeight="1" x14ac:dyDescent="0.2">
      <c r="A2216" s="1">
        <v>30</v>
      </c>
      <c r="B2216" s="174" t="s">
        <v>292</v>
      </c>
      <c r="C2216" s="1" t="s">
        <v>16</v>
      </c>
      <c r="D2216" s="5">
        <v>120</v>
      </c>
      <c r="E2216" s="25">
        <f>+F2216*$E$11</f>
        <v>0.676155840345676</v>
      </c>
      <c r="F2216" s="54">
        <v>0.52522911000000005</v>
      </c>
      <c r="G2216" s="83">
        <f>D2216*E2216</f>
        <v>81.138700841481125</v>
      </c>
    </row>
    <row r="2217" spans="1:7" ht="10.5" customHeight="1" x14ac:dyDescent="0.2">
      <c r="A2217" s="1"/>
      <c r="B2217" s="175"/>
      <c r="C2217" s="1"/>
      <c r="D2217" s="6"/>
      <c r="E2217" s="25"/>
      <c r="F2217" s="56"/>
      <c r="G2217" s="83"/>
    </row>
    <row r="2218" spans="1:7" ht="10.5" customHeight="1" x14ac:dyDescent="0.2">
      <c r="A2218" s="1"/>
      <c r="B2218" s="175"/>
      <c r="C2218" s="1"/>
      <c r="D2218" s="6"/>
      <c r="E2218" s="25"/>
      <c r="F2218" s="56"/>
      <c r="G2218" s="83"/>
    </row>
    <row r="2219" spans="1:7" ht="10.5" customHeight="1" x14ac:dyDescent="0.2">
      <c r="A2219" s="1"/>
      <c r="B2219" s="176"/>
      <c r="C2219" s="1"/>
      <c r="D2219" s="7"/>
      <c r="E2219" s="25"/>
      <c r="F2219" s="57"/>
      <c r="G2219" s="83"/>
    </row>
    <row r="2220" spans="1:7" ht="12" customHeight="1" x14ac:dyDescent="0.2">
      <c r="A2220" s="1">
        <v>31</v>
      </c>
      <c r="B2220" s="171" t="s">
        <v>293</v>
      </c>
      <c r="C2220" s="1" t="s">
        <v>16</v>
      </c>
      <c r="D2220" s="5">
        <v>50</v>
      </c>
      <c r="E2220" s="25">
        <f>+F2220*$E$11</f>
        <v>0.4507705602304507</v>
      </c>
      <c r="F2220" s="54">
        <v>0.35015274000000007</v>
      </c>
      <c r="G2220" s="83">
        <f>D2220*E2220</f>
        <v>22.538528011522533</v>
      </c>
    </row>
    <row r="2221" spans="1:7" ht="12" customHeight="1" x14ac:dyDescent="0.2">
      <c r="A2221" s="1"/>
      <c r="B2221" s="171"/>
      <c r="C2221" s="1"/>
      <c r="D2221" s="6"/>
      <c r="E2221" s="25"/>
      <c r="F2221" s="56"/>
      <c r="G2221" s="83"/>
    </row>
    <row r="2222" spans="1:7" ht="12" customHeight="1" x14ac:dyDescent="0.2">
      <c r="A2222" s="1"/>
      <c r="B2222" s="171"/>
      <c r="C2222" s="1"/>
      <c r="D2222" s="6"/>
      <c r="E2222" s="25"/>
      <c r="F2222" s="56"/>
      <c r="G2222" s="83"/>
    </row>
    <row r="2223" spans="1:7" ht="12" customHeight="1" x14ac:dyDescent="0.2">
      <c r="A2223" s="1"/>
      <c r="B2223" s="171"/>
      <c r="C2223" s="1"/>
      <c r="D2223" s="7"/>
      <c r="E2223" s="25"/>
      <c r="F2223" s="57"/>
      <c r="G2223" s="83"/>
    </row>
    <row r="2224" spans="1:7" ht="18" customHeight="1" x14ac:dyDescent="0.2">
      <c r="A2224" s="1">
        <v>32</v>
      </c>
      <c r="B2224" s="173" t="s">
        <v>255</v>
      </c>
      <c r="C2224" s="1" t="s">
        <v>18</v>
      </c>
      <c r="D2224" s="5">
        <v>1</v>
      </c>
      <c r="E2224" s="25">
        <f>+F2224*$E$11+2100</f>
        <v>2401.6934895980035</v>
      </c>
      <c r="F2224" s="54">
        <f>2334.3516-2100</f>
        <v>234.35159999999996</v>
      </c>
      <c r="G2224" s="83">
        <f>D2224*E2224</f>
        <v>2401.6934895980035</v>
      </c>
    </row>
    <row r="2225" spans="1:7" ht="18" customHeight="1" x14ac:dyDescent="0.2">
      <c r="A2225" s="1"/>
      <c r="B2225" s="151"/>
      <c r="C2225" s="1"/>
      <c r="D2225" s="6"/>
      <c r="E2225" s="25"/>
      <c r="F2225" s="56"/>
      <c r="G2225" s="83"/>
    </row>
    <row r="2226" spans="1:7" ht="18" customHeight="1" x14ac:dyDescent="0.2">
      <c r="A2226" s="1"/>
      <c r="B2226" s="151"/>
      <c r="C2226" s="1"/>
      <c r="D2226" s="6"/>
      <c r="E2226" s="25"/>
      <c r="F2226" s="56"/>
      <c r="G2226" s="83"/>
    </row>
    <row r="2227" spans="1:7" ht="18" customHeight="1" x14ac:dyDescent="0.2">
      <c r="A2227" s="1"/>
      <c r="B2227" s="148"/>
      <c r="C2227" s="1"/>
      <c r="D2227" s="7"/>
      <c r="E2227" s="25"/>
      <c r="F2227" s="57"/>
      <c r="G2227" s="83"/>
    </row>
    <row r="2228" spans="1:7" s="28" customFormat="1" ht="8.25" customHeight="1" x14ac:dyDescent="0.2">
      <c r="A2228" s="22"/>
      <c r="B2228" s="23" t="s">
        <v>20</v>
      </c>
      <c r="C2228" s="22"/>
      <c r="D2228" s="24"/>
      <c r="E2228" s="25"/>
      <c r="F2228" s="26"/>
      <c r="G2228" s="111">
        <f>SUM(G2100:G2227)</f>
        <v>13021.034523879069</v>
      </c>
    </row>
    <row r="2229" spans="1:7" s="28" customFormat="1" ht="8.25" customHeight="1" x14ac:dyDescent="0.2">
      <c r="A2229" s="22"/>
      <c r="B2229" s="23"/>
      <c r="C2229" s="22"/>
      <c r="D2229" s="24"/>
      <c r="E2229" s="25"/>
      <c r="F2229" s="29"/>
      <c r="G2229" s="111"/>
    </row>
    <row r="2230" spans="1:7" s="28" customFormat="1" ht="8.25" customHeight="1" x14ac:dyDescent="0.2">
      <c r="A2230" s="22"/>
      <c r="B2230" s="23"/>
      <c r="C2230" s="22"/>
      <c r="D2230" s="24"/>
      <c r="E2230" s="25"/>
      <c r="F2230" s="29"/>
      <c r="G2230" s="111"/>
    </row>
    <row r="2231" spans="1:7" s="28" customFormat="1" ht="8.25" customHeight="1" x14ac:dyDescent="0.2">
      <c r="A2231" s="22"/>
      <c r="B2231" s="23"/>
      <c r="C2231" s="22"/>
      <c r="D2231" s="24"/>
      <c r="E2231" s="25"/>
      <c r="F2231" s="30"/>
      <c r="G2231" s="111"/>
    </row>
    <row r="2232" spans="1:7" s="28" customFormat="1" ht="8.25" customHeight="1" x14ac:dyDescent="0.2">
      <c r="A2232" s="22"/>
      <c r="B2232" s="23" t="s">
        <v>492</v>
      </c>
      <c r="C2232" s="22"/>
      <c r="D2232" s="24"/>
      <c r="E2232" s="25"/>
      <c r="F2232" s="26"/>
      <c r="G2232" s="27"/>
    </row>
    <row r="2233" spans="1:7" s="28" customFormat="1" ht="8.25" customHeight="1" x14ac:dyDescent="0.2">
      <c r="A2233" s="22"/>
      <c r="B2233" s="23"/>
      <c r="C2233" s="22"/>
      <c r="D2233" s="24"/>
      <c r="E2233" s="25"/>
      <c r="F2233" s="29"/>
      <c r="G2233" s="27"/>
    </row>
    <row r="2234" spans="1:7" s="28" customFormat="1" ht="8.25" customHeight="1" x14ac:dyDescent="0.2">
      <c r="A2234" s="22"/>
      <c r="B2234" s="23"/>
      <c r="C2234" s="22"/>
      <c r="D2234" s="24"/>
      <c r="E2234" s="25"/>
      <c r="F2234" s="29"/>
      <c r="G2234" s="27"/>
    </row>
    <row r="2235" spans="1:7" s="28" customFormat="1" ht="8.25" customHeight="1" x14ac:dyDescent="0.2">
      <c r="A2235" s="22"/>
      <c r="B2235" s="23"/>
      <c r="C2235" s="22"/>
      <c r="D2235" s="24"/>
      <c r="E2235" s="25"/>
      <c r="F2235" s="30"/>
      <c r="G2235" s="27"/>
    </row>
    <row r="2236" spans="1:7" ht="12.75" customHeight="1" x14ac:dyDescent="0.2">
      <c r="A2236" s="1">
        <v>1</v>
      </c>
      <c r="B2236" s="128" t="s">
        <v>326</v>
      </c>
      <c r="C2236" s="1" t="s">
        <v>16</v>
      </c>
      <c r="D2236" s="110">
        <v>3</v>
      </c>
      <c r="E2236" s="25">
        <f>+F2236*$E$11+2400</f>
        <v>2744.7925595405754</v>
      </c>
      <c r="F2236" s="54">
        <f>2667.8304-2400</f>
        <v>267.83039999999983</v>
      </c>
      <c r="G2236" s="83">
        <f>D2236*E2236</f>
        <v>8234.3776786217259</v>
      </c>
    </row>
    <row r="2237" spans="1:7" x14ac:dyDescent="0.2">
      <c r="A2237" s="1"/>
      <c r="B2237" s="177"/>
      <c r="C2237" s="1"/>
      <c r="D2237" s="110"/>
      <c r="E2237" s="25"/>
      <c r="F2237" s="56"/>
      <c r="G2237" s="83"/>
    </row>
    <row r="2238" spans="1:7" x14ac:dyDescent="0.2">
      <c r="A2238" s="1"/>
      <c r="B2238" s="177"/>
      <c r="C2238" s="1"/>
      <c r="D2238" s="110"/>
      <c r="E2238" s="25"/>
      <c r="F2238" s="56"/>
      <c r="G2238" s="83"/>
    </row>
    <row r="2239" spans="1:7" ht="12.75" customHeight="1" x14ac:dyDescent="0.2">
      <c r="A2239" s="1"/>
      <c r="B2239" s="130"/>
      <c r="C2239" s="1"/>
      <c r="D2239" s="110"/>
      <c r="E2239" s="25"/>
      <c r="F2239" s="57"/>
      <c r="G2239" s="83"/>
    </row>
    <row r="2240" spans="1:7" ht="12.75" customHeight="1" x14ac:dyDescent="0.2">
      <c r="A2240" s="1">
        <v>2</v>
      </c>
      <c r="B2240" s="178" t="s">
        <v>327</v>
      </c>
      <c r="C2240" s="1" t="s">
        <v>16</v>
      </c>
      <c r="D2240" s="1">
        <v>3</v>
      </c>
      <c r="E2240" s="25">
        <f>+F2240*$E$11</f>
        <v>1239.6190406337394</v>
      </c>
      <c r="F2240" s="54">
        <v>962.9200350000001</v>
      </c>
      <c r="G2240" s="83">
        <f>D2240*E2240</f>
        <v>3718.8571219012183</v>
      </c>
    </row>
    <row r="2241" spans="1:7" x14ac:dyDescent="0.2">
      <c r="A2241" s="1"/>
      <c r="B2241" s="179"/>
      <c r="C2241" s="1"/>
      <c r="D2241" s="1"/>
      <c r="E2241" s="25"/>
      <c r="F2241" s="56"/>
      <c r="G2241" s="83"/>
    </row>
    <row r="2242" spans="1:7" x14ac:dyDescent="0.2">
      <c r="A2242" s="1"/>
      <c r="B2242" s="179"/>
      <c r="C2242" s="1"/>
      <c r="D2242" s="1"/>
      <c r="E2242" s="25"/>
      <c r="F2242" s="56"/>
      <c r="G2242" s="83"/>
    </row>
    <row r="2243" spans="1:7" ht="12.75" customHeight="1" x14ac:dyDescent="0.2">
      <c r="A2243" s="1"/>
      <c r="B2243" s="37"/>
      <c r="C2243" s="1"/>
      <c r="D2243" s="1"/>
      <c r="E2243" s="25"/>
      <c r="F2243" s="57"/>
      <c r="G2243" s="83"/>
    </row>
    <row r="2244" spans="1:7" s="28" customFormat="1" ht="12.75" customHeight="1" x14ac:dyDescent="0.2">
      <c r="A2244" s="1">
        <v>3</v>
      </c>
      <c r="B2244" s="180" t="s">
        <v>328</v>
      </c>
      <c r="C2244" s="22" t="s">
        <v>337</v>
      </c>
      <c r="D2244" s="22">
        <v>117</v>
      </c>
      <c r="E2244" s="25">
        <f>+F2244*$E$11</f>
        <v>14.086580007201585</v>
      </c>
      <c r="F2244" s="26">
        <v>10.942273125000002</v>
      </c>
      <c r="G2244" s="27">
        <f>D2244*E2244</f>
        <v>1648.1298608425855</v>
      </c>
    </row>
    <row r="2245" spans="1:7" s="28" customFormat="1" ht="12.75" customHeight="1" x14ac:dyDescent="0.2">
      <c r="A2245" s="1"/>
      <c r="B2245" s="181"/>
      <c r="C2245" s="22"/>
      <c r="D2245" s="22"/>
      <c r="E2245" s="25"/>
      <c r="F2245" s="29"/>
      <c r="G2245" s="27"/>
    </row>
    <row r="2246" spans="1:7" s="28" customFormat="1" ht="12.75" customHeight="1" x14ac:dyDescent="0.2">
      <c r="A2246" s="1"/>
      <c r="B2246" s="181"/>
      <c r="C2246" s="22"/>
      <c r="D2246" s="22"/>
      <c r="E2246" s="25"/>
      <c r="F2246" s="29"/>
      <c r="G2246" s="27"/>
    </row>
    <row r="2247" spans="1:7" s="28" customFormat="1" ht="12.75" customHeight="1" x14ac:dyDescent="0.2">
      <c r="A2247" s="1"/>
      <c r="B2247" s="182"/>
      <c r="C2247" s="22"/>
      <c r="D2247" s="22"/>
      <c r="E2247" s="25"/>
      <c r="F2247" s="30"/>
      <c r="G2247" s="27"/>
    </row>
    <row r="2248" spans="1:7" s="28" customFormat="1" ht="12.75" customHeight="1" x14ac:dyDescent="0.2">
      <c r="A2248" s="1">
        <v>4</v>
      </c>
      <c r="B2248" s="180" t="s">
        <v>329</v>
      </c>
      <c r="C2248" s="22" t="s">
        <v>337</v>
      </c>
      <c r="D2248" s="22">
        <v>57</v>
      </c>
      <c r="E2248" s="25">
        <f>+F2248*$E$11</f>
        <v>14.086580007201585</v>
      </c>
      <c r="F2248" s="26">
        <v>10.942273125000002</v>
      </c>
      <c r="G2248" s="27">
        <f>D2248*E2248</f>
        <v>802.93506041049034</v>
      </c>
    </row>
    <row r="2249" spans="1:7" s="28" customFormat="1" ht="13.5" customHeight="1" x14ac:dyDescent="0.2">
      <c r="A2249" s="1"/>
      <c r="B2249" s="181"/>
      <c r="C2249" s="22"/>
      <c r="D2249" s="22"/>
      <c r="E2249" s="25"/>
      <c r="F2249" s="29"/>
      <c r="G2249" s="27"/>
    </row>
    <row r="2250" spans="1:7" s="28" customFormat="1" x14ac:dyDescent="0.2">
      <c r="A2250" s="1"/>
      <c r="B2250" s="181"/>
      <c r="C2250" s="22"/>
      <c r="D2250" s="22"/>
      <c r="E2250" s="25"/>
      <c r="F2250" s="29"/>
      <c r="G2250" s="27"/>
    </row>
    <row r="2251" spans="1:7" s="28" customFormat="1" ht="12.75" customHeight="1" x14ac:dyDescent="0.2">
      <c r="A2251" s="1"/>
      <c r="B2251" s="182"/>
      <c r="C2251" s="22"/>
      <c r="D2251" s="22"/>
      <c r="E2251" s="25"/>
      <c r="F2251" s="30"/>
      <c r="G2251" s="27"/>
    </row>
    <row r="2252" spans="1:7" s="28" customFormat="1" ht="12.75" customHeight="1" x14ac:dyDescent="0.2">
      <c r="A2252" s="1">
        <v>5</v>
      </c>
      <c r="B2252" s="180" t="s">
        <v>330</v>
      </c>
      <c r="C2252" s="22" t="s">
        <v>337</v>
      </c>
      <c r="D2252" s="22">
        <v>48</v>
      </c>
      <c r="E2252" s="25">
        <f>+F2252*$E$11</f>
        <v>14.086580007201585</v>
      </c>
      <c r="F2252" s="26">
        <v>10.942273125000002</v>
      </c>
      <c r="G2252" s="27">
        <f>D2252*E2252</f>
        <v>676.1558403456761</v>
      </c>
    </row>
    <row r="2253" spans="1:7" s="28" customFormat="1" ht="13.5" customHeight="1" x14ac:dyDescent="0.2">
      <c r="A2253" s="1"/>
      <c r="B2253" s="181"/>
      <c r="C2253" s="22"/>
      <c r="D2253" s="22"/>
      <c r="E2253" s="25"/>
      <c r="F2253" s="29"/>
      <c r="G2253" s="27"/>
    </row>
    <row r="2254" spans="1:7" s="28" customFormat="1" x14ac:dyDescent="0.2">
      <c r="A2254" s="1"/>
      <c r="B2254" s="181"/>
      <c r="C2254" s="22"/>
      <c r="D2254" s="22"/>
      <c r="E2254" s="25"/>
      <c r="F2254" s="29"/>
      <c r="G2254" s="27"/>
    </row>
    <row r="2255" spans="1:7" s="28" customFormat="1" ht="12.75" customHeight="1" x14ac:dyDescent="0.2">
      <c r="A2255" s="1"/>
      <c r="B2255" s="182"/>
      <c r="C2255" s="22"/>
      <c r="D2255" s="22"/>
      <c r="E2255" s="25"/>
      <c r="F2255" s="30"/>
      <c r="G2255" s="27"/>
    </row>
    <row r="2256" spans="1:7" s="28" customFormat="1" ht="12.75" customHeight="1" x14ac:dyDescent="0.2">
      <c r="A2256" s="1">
        <v>6</v>
      </c>
      <c r="B2256" s="180" t="s">
        <v>331</v>
      </c>
      <c r="C2256" s="1" t="s">
        <v>16</v>
      </c>
      <c r="D2256" s="22">
        <v>4</v>
      </c>
      <c r="E2256" s="25">
        <f>+F2256*$E$11+337.5</f>
        <v>385.98645368539349</v>
      </c>
      <c r="F2256" s="26">
        <f>375.16365-337.5</f>
        <v>37.663650000000018</v>
      </c>
      <c r="G2256" s="27">
        <f>D2256*E2256</f>
        <v>1543.9458147415739</v>
      </c>
    </row>
    <row r="2257" spans="1:7" s="28" customFormat="1" ht="13.5" customHeight="1" x14ac:dyDescent="0.2">
      <c r="A2257" s="1"/>
      <c r="B2257" s="181"/>
      <c r="C2257" s="1"/>
      <c r="D2257" s="22"/>
      <c r="E2257" s="25"/>
      <c r="F2257" s="29"/>
      <c r="G2257" s="27"/>
    </row>
    <row r="2258" spans="1:7" s="28" customFormat="1" x14ac:dyDescent="0.2">
      <c r="A2258" s="1"/>
      <c r="B2258" s="181"/>
      <c r="C2258" s="1"/>
      <c r="D2258" s="22"/>
      <c r="E2258" s="25"/>
      <c r="F2258" s="29"/>
      <c r="G2258" s="27"/>
    </row>
    <row r="2259" spans="1:7" s="28" customFormat="1" ht="12.75" customHeight="1" x14ac:dyDescent="0.2">
      <c r="A2259" s="1"/>
      <c r="B2259" s="182"/>
      <c r="C2259" s="1"/>
      <c r="D2259" s="22"/>
      <c r="E2259" s="25"/>
      <c r="F2259" s="30"/>
      <c r="G2259" s="27"/>
    </row>
    <row r="2260" spans="1:7" s="28" customFormat="1" ht="12.75" customHeight="1" x14ac:dyDescent="0.2">
      <c r="A2260" s="1">
        <v>7</v>
      </c>
      <c r="B2260" s="180" t="s">
        <v>332</v>
      </c>
      <c r="C2260" s="1" t="s">
        <v>16</v>
      </c>
      <c r="D2260" s="22">
        <v>40</v>
      </c>
      <c r="E2260" s="25">
        <f>+F2260*$E$11</f>
        <v>15.213506407777711</v>
      </c>
      <c r="F2260" s="26">
        <v>11.817654975000002</v>
      </c>
      <c r="G2260" s="27">
        <f>D2260*E2260</f>
        <v>608.54025631110846</v>
      </c>
    </row>
    <row r="2261" spans="1:7" s="28" customFormat="1" ht="13.5" customHeight="1" x14ac:dyDescent="0.2">
      <c r="A2261" s="1"/>
      <c r="B2261" s="181"/>
      <c r="C2261" s="1"/>
      <c r="D2261" s="22"/>
      <c r="E2261" s="25"/>
      <c r="F2261" s="29"/>
      <c r="G2261" s="27"/>
    </row>
    <row r="2262" spans="1:7" s="28" customFormat="1" x14ac:dyDescent="0.2">
      <c r="A2262" s="1"/>
      <c r="B2262" s="181"/>
      <c r="C2262" s="1"/>
      <c r="D2262" s="22"/>
      <c r="E2262" s="25"/>
      <c r="F2262" s="29"/>
      <c r="G2262" s="27"/>
    </row>
    <row r="2263" spans="1:7" s="28" customFormat="1" ht="12.75" customHeight="1" x14ac:dyDescent="0.2">
      <c r="A2263" s="1"/>
      <c r="B2263" s="182"/>
      <c r="C2263" s="1"/>
      <c r="D2263" s="22"/>
      <c r="E2263" s="25"/>
      <c r="F2263" s="30"/>
      <c r="G2263" s="27"/>
    </row>
    <row r="2264" spans="1:7" ht="12.75" customHeight="1" x14ac:dyDescent="0.2">
      <c r="A2264" s="1">
        <v>8</v>
      </c>
      <c r="B2264" s="16" t="s">
        <v>333</v>
      </c>
      <c r="C2264" s="1" t="s">
        <v>16</v>
      </c>
      <c r="D2264" s="110">
        <v>2</v>
      </c>
      <c r="E2264" s="25">
        <f>+F2264*$E$11</f>
        <v>13.523116806913519</v>
      </c>
      <c r="F2264" s="54">
        <v>10.5045822</v>
      </c>
      <c r="G2264" s="83">
        <f>D2264*E2264</f>
        <v>27.046233613827038</v>
      </c>
    </row>
    <row r="2265" spans="1:7" x14ac:dyDescent="0.2">
      <c r="A2265" s="1"/>
      <c r="B2265" s="17"/>
      <c r="C2265" s="1"/>
      <c r="D2265" s="110"/>
      <c r="E2265" s="25"/>
      <c r="F2265" s="56"/>
      <c r="G2265" s="83"/>
    </row>
    <row r="2266" spans="1:7" x14ac:dyDescent="0.2">
      <c r="A2266" s="1"/>
      <c r="B2266" s="17"/>
      <c r="C2266" s="1"/>
      <c r="D2266" s="110"/>
      <c r="E2266" s="25"/>
      <c r="F2266" s="56"/>
      <c r="G2266" s="83"/>
    </row>
    <row r="2267" spans="1:7" ht="12.75" customHeight="1" x14ac:dyDescent="0.2">
      <c r="A2267" s="1"/>
      <c r="B2267" s="183"/>
      <c r="C2267" s="1"/>
      <c r="D2267" s="110"/>
      <c r="E2267" s="25"/>
      <c r="F2267" s="57"/>
      <c r="G2267" s="83"/>
    </row>
    <row r="2268" spans="1:7" ht="12.75" customHeight="1" x14ac:dyDescent="0.2">
      <c r="A2268" s="1">
        <v>9</v>
      </c>
      <c r="B2268" s="184" t="s">
        <v>334</v>
      </c>
      <c r="C2268" s="1" t="s">
        <v>16</v>
      </c>
      <c r="D2268" s="5">
        <v>2</v>
      </c>
      <c r="E2268" s="25">
        <f>+F2268*$E$11</f>
        <v>281.73160014403169</v>
      </c>
      <c r="F2268" s="54">
        <v>218.84546250000002</v>
      </c>
      <c r="G2268" s="83">
        <f>D2268*E2268</f>
        <v>563.46320028806338</v>
      </c>
    </row>
    <row r="2269" spans="1:7" x14ac:dyDescent="0.2">
      <c r="A2269" s="1"/>
      <c r="B2269" s="185"/>
      <c r="C2269" s="1"/>
      <c r="D2269" s="6"/>
      <c r="E2269" s="25"/>
      <c r="F2269" s="56"/>
      <c r="G2269" s="83"/>
    </row>
    <row r="2270" spans="1:7" x14ac:dyDescent="0.2">
      <c r="A2270" s="1"/>
      <c r="B2270" s="185"/>
      <c r="C2270" s="1"/>
      <c r="D2270" s="6"/>
      <c r="E2270" s="25"/>
      <c r="F2270" s="56"/>
      <c r="G2270" s="83"/>
    </row>
    <row r="2271" spans="1:7" ht="12.75" customHeight="1" x14ac:dyDescent="0.2">
      <c r="A2271" s="1"/>
      <c r="B2271" s="186"/>
      <c r="C2271" s="1"/>
      <c r="D2271" s="7"/>
      <c r="E2271" s="25"/>
      <c r="F2271" s="57"/>
      <c r="G2271" s="83"/>
    </row>
    <row r="2272" spans="1:7" ht="12.75" customHeight="1" x14ac:dyDescent="0.2">
      <c r="A2272" s="1">
        <v>10</v>
      </c>
      <c r="B2272" s="128" t="s">
        <v>335</v>
      </c>
      <c r="C2272" s="1" t="s">
        <v>16</v>
      </c>
      <c r="D2272" s="1">
        <v>24</v>
      </c>
      <c r="E2272" s="25">
        <f>+F2272*$E$11</f>
        <v>3.3807792017283798</v>
      </c>
      <c r="F2272" s="54">
        <v>2.6261455499999999</v>
      </c>
      <c r="G2272" s="83">
        <f>D2272*E2272</f>
        <v>81.138700841481111</v>
      </c>
    </row>
    <row r="2273" spans="1:7" x14ac:dyDescent="0.2">
      <c r="A2273" s="1"/>
      <c r="B2273" s="177"/>
      <c r="C2273" s="1"/>
      <c r="D2273" s="1"/>
      <c r="E2273" s="25"/>
      <c r="F2273" s="56"/>
      <c r="G2273" s="83"/>
    </row>
    <row r="2274" spans="1:7" x14ac:dyDescent="0.2">
      <c r="A2274" s="1"/>
      <c r="B2274" s="177"/>
      <c r="C2274" s="1"/>
      <c r="D2274" s="1"/>
      <c r="E2274" s="25"/>
      <c r="F2274" s="56"/>
      <c r="G2274" s="83"/>
    </row>
    <row r="2275" spans="1:7" ht="12.75" customHeight="1" x14ac:dyDescent="0.2">
      <c r="A2275" s="1"/>
      <c r="B2275" s="130"/>
      <c r="C2275" s="1"/>
      <c r="D2275" s="1"/>
      <c r="E2275" s="25"/>
      <c r="F2275" s="57"/>
      <c r="G2275" s="83"/>
    </row>
    <row r="2276" spans="1:7" ht="12.75" customHeight="1" x14ac:dyDescent="0.2">
      <c r="A2276" s="1">
        <v>11</v>
      </c>
      <c r="B2276" s="187" t="s">
        <v>336</v>
      </c>
      <c r="C2276" s="1" t="s">
        <v>16</v>
      </c>
      <c r="D2276" s="188">
        <v>1</v>
      </c>
      <c r="E2276" s="25">
        <f>+F2276*$E$11+213.75</f>
        <v>244.45808733408251</v>
      </c>
      <c r="F2276" s="54">
        <f>237.603645-213.75</f>
        <v>23.853645</v>
      </c>
      <c r="G2276" s="83">
        <f>D2276*E2276</f>
        <v>244.45808733408251</v>
      </c>
    </row>
    <row r="2277" spans="1:7" x14ac:dyDescent="0.2">
      <c r="A2277" s="1"/>
      <c r="B2277" s="79"/>
      <c r="C2277" s="1"/>
      <c r="D2277" s="188"/>
      <c r="E2277" s="25"/>
      <c r="F2277" s="56"/>
      <c r="G2277" s="83"/>
    </row>
    <row r="2278" spans="1:7" x14ac:dyDescent="0.2">
      <c r="A2278" s="1"/>
      <c r="B2278" s="79"/>
      <c r="C2278" s="1"/>
      <c r="D2278" s="188"/>
      <c r="E2278" s="25"/>
      <c r="F2278" s="56"/>
      <c r="G2278" s="83"/>
    </row>
    <row r="2279" spans="1:7" ht="12.75" customHeight="1" x14ac:dyDescent="0.2">
      <c r="A2279" s="1"/>
      <c r="B2279" s="80"/>
      <c r="C2279" s="1"/>
      <c r="D2279" s="188"/>
      <c r="E2279" s="25"/>
      <c r="F2279" s="57"/>
      <c r="G2279" s="83"/>
    </row>
    <row r="2280" spans="1:7" s="28" customFormat="1" x14ac:dyDescent="0.2">
      <c r="A2280" s="1"/>
      <c r="B2280" s="189" t="s">
        <v>338</v>
      </c>
      <c r="C2280" s="22"/>
      <c r="D2280" s="22"/>
      <c r="E2280" s="25"/>
      <c r="F2280" s="26"/>
      <c r="G2280" s="27"/>
    </row>
    <row r="2281" spans="1:7" s="28" customFormat="1" ht="13.5" customHeight="1" x14ac:dyDescent="0.2">
      <c r="A2281" s="1"/>
      <c r="B2281" s="189"/>
      <c r="C2281" s="22"/>
      <c r="D2281" s="22"/>
      <c r="E2281" s="25"/>
      <c r="F2281" s="29"/>
      <c r="G2281" s="27"/>
    </row>
    <row r="2282" spans="1:7" s="28" customFormat="1" x14ac:dyDescent="0.2">
      <c r="A2282" s="1"/>
      <c r="B2282" s="189"/>
      <c r="C2282" s="22"/>
      <c r="D2282" s="22"/>
      <c r="E2282" s="25"/>
      <c r="F2282" s="29"/>
      <c r="G2282" s="27"/>
    </row>
    <row r="2283" spans="1:7" s="28" customFormat="1" ht="12.75" customHeight="1" x14ac:dyDescent="0.2">
      <c r="A2283" s="1"/>
      <c r="B2283" s="189"/>
      <c r="C2283" s="22"/>
      <c r="D2283" s="22"/>
      <c r="E2283" s="25"/>
      <c r="F2283" s="30"/>
      <c r="G2283" s="27"/>
    </row>
    <row r="2284" spans="1:7" s="28" customFormat="1" ht="16.5" customHeight="1" x14ac:dyDescent="0.2">
      <c r="A2284" s="1">
        <v>12</v>
      </c>
      <c r="B2284" s="190" t="s">
        <v>339</v>
      </c>
      <c r="C2284" s="22" t="s">
        <v>257</v>
      </c>
      <c r="D2284" s="22">
        <v>72</v>
      </c>
      <c r="E2284" s="25">
        <f>+F2284*$E$11</f>
        <v>1.4650043207489649</v>
      </c>
      <c r="F2284" s="26">
        <v>1.1379964050000002</v>
      </c>
      <c r="G2284" s="27">
        <f>D2284*E2284</f>
        <v>105.48031109392548</v>
      </c>
    </row>
    <row r="2285" spans="1:7" s="28" customFormat="1" ht="16.5" customHeight="1" x14ac:dyDescent="0.2">
      <c r="A2285" s="1"/>
      <c r="B2285" s="190"/>
      <c r="C2285" s="22"/>
      <c r="D2285" s="22"/>
      <c r="E2285" s="25"/>
      <c r="F2285" s="29"/>
      <c r="G2285" s="27"/>
    </row>
    <row r="2286" spans="1:7" s="28" customFormat="1" ht="16.5" customHeight="1" x14ac:dyDescent="0.2">
      <c r="A2286" s="1"/>
      <c r="B2286" s="190"/>
      <c r="C2286" s="22"/>
      <c r="D2286" s="22"/>
      <c r="E2286" s="25"/>
      <c r="F2286" s="29"/>
      <c r="G2286" s="27"/>
    </row>
    <row r="2287" spans="1:7" s="28" customFormat="1" ht="16.5" customHeight="1" x14ac:dyDescent="0.2">
      <c r="A2287" s="1"/>
      <c r="B2287" s="190"/>
      <c r="C2287" s="22"/>
      <c r="D2287" s="22"/>
      <c r="E2287" s="25"/>
      <c r="F2287" s="30"/>
      <c r="G2287" s="27"/>
    </row>
    <row r="2288" spans="1:7" s="28" customFormat="1" ht="12.75" customHeight="1" x14ac:dyDescent="0.2">
      <c r="A2288" s="1">
        <v>13</v>
      </c>
      <c r="B2288" s="190" t="s">
        <v>340</v>
      </c>
      <c r="C2288" s="22" t="s">
        <v>257</v>
      </c>
      <c r="D2288" s="22">
        <v>150</v>
      </c>
      <c r="E2288" s="25">
        <f>+F2288*$E$11</f>
        <v>3.2117402416419609</v>
      </c>
      <c r="F2288" s="26">
        <v>2.4948382725</v>
      </c>
      <c r="G2288" s="27">
        <f>D2288*E2288</f>
        <v>481.76103624629411</v>
      </c>
    </row>
    <row r="2289" spans="1:7" s="28" customFormat="1" ht="13.5" customHeight="1" x14ac:dyDescent="0.2">
      <c r="A2289" s="1"/>
      <c r="B2289" s="190"/>
      <c r="C2289" s="22"/>
      <c r="D2289" s="22"/>
      <c r="E2289" s="25"/>
      <c r="F2289" s="29"/>
      <c r="G2289" s="27"/>
    </row>
    <row r="2290" spans="1:7" s="28" customFormat="1" x14ac:dyDescent="0.2">
      <c r="A2290" s="1"/>
      <c r="B2290" s="190"/>
      <c r="C2290" s="22"/>
      <c r="D2290" s="22"/>
      <c r="E2290" s="25"/>
      <c r="F2290" s="29"/>
      <c r="G2290" s="27"/>
    </row>
    <row r="2291" spans="1:7" s="28" customFormat="1" ht="12.75" customHeight="1" x14ac:dyDescent="0.2">
      <c r="A2291" s="1"/>
      <c r="B2291" s="190"/>
      <c r="C2291" s="22"/>
      <c r="D2291" s="22"/>
      <c r="E2291" s="25"/>
      <c r="F2291" s="30"/>
      <c r="G2291" s="27"/>
    </row>
    <row r="2292" spans="1:7" s="28" customFormat="1" ht="12.75" customHeight="1" x14ac:dyDescent="0.2">
      <c r="A2292" s="1">
        <v>14</v>
      </c>
      <c r="B2292" s="190" t="s">
        <v>341</v>
      </c>
      <c r="C2292" s="22" t="s">
        <v>257</v>
      </c>
      <c r="D2292" s="22">
        <v>72</v>
      </c>
      <c r="E2292" s="25">
        <f>+F2292*$E$11</f>
        <v>4.7330908824197317</v>
      </c>
      <c r="F2292" s="26">
        <v>3.6766037700000003</v>
      </c>
      <c r="G2292" s="27">
        <f>D2292*E2292</f>
        <v>340.78254353422068</v>
      </c>
    </row>
    <row r="2293" spans="1:7" s="28" customFormat="1" ht="13.5" customHeight="1" x14ac:dyDescent="0.2">
      <c r="A2293" s="1"/>
      <c r="B2293" s="190"/>
      <c r="C2293" s="22"/>
      <c r="D2293" s="22"/>
      <c r="E2293" s="25"/>
      <c r="F2293" s="29"/>
      <c r="G2293" s="27"/>
    </row>
    <row r="2294" spans="1:7" s="28" customFormat="1" x14ac:dyDescent="0.2">
      <c r="A2294" s="1"/>
      <c r="B2294" s="190"/>
      <c r="C2294" s="22"/>
      <c r="D2294" s="22"/>
      <c r="E2294" s="25"/>
      <c r="F2294" s="29"/>
      <c r="G2294" s="27"/>
    </row>
    <row r="2295" spans="1:7" s="28" customFormat="1" ht="12.75" customHeight="1" x14ac:dyDescent="0.2">
      <c r="A2295" s="1"/>
      <c r="B2295" s="190"/>
      <c r="C2295" s="22"/>
      <c r="D2295" s="22"/>
      <c r="E2295" s="25"/>
      <c r="F2295" s="30"/>
      <c r="G2295" s="27"/>
    </row>
    <row r="2296" spans="1:7" ht="12.75" customHeight="1" x14ac:dyDescent="0.2">
      <c r="A2296" s="1">
        <v>15</v>
      </c>
      <c r="B2296" s="81" t="s">
        <v>342</v>
      </c>
      <c r="C2296" s="102" t="s">
        <v>257</v>
      </c>
      <c r="D2296" s="1">
        <v>30</v>
      </c>
      <c r="E2296" s="25">
        <f>+F2296*$E$11</f>
        <v>5.409246722765408</v>
      </c>
      <c r="F2296" s="54">
        <v>4.2018328800000004</v>
      </c>
      <c r="G2296" s="83">
        <f>D2296*E2296</f>
        <v>162.27740168296225</v>
      </c>
    </row>
    <row r="2297" spans="1:7" x14ac:dyDescent="0.2">
      <c r="A2297" s="1"/>
      <c r="B2297" s="81"/>
      <c r="C2297" s="102"/>
      <c r="D2297" s="1"/>
      <c r="E2297" s="25"/>
      <c r="F2297" s="56"/>
      <c r="G2297" s="83"/>
    </row>
    <row r="2298" spans="1:7" x14ac:dyDescent="0.2">
      <c r="A2298" s="1"/>
      <c r="B2298" s="81"/>
      <c r="C2298" s="102"/>
      <c r="D2298" s="1"/>
      <c r="E2298" s="25"/>
      <c r="F2298" s="56"/>
      <c r="G2298" s="83"/>
    </row>
    <row r="2299" spans="1:7" ht="12.75" customHeight="1" x14ac:dyDescent="0.2">
      <c r="A2299" s="1"/>
      <c r="B2299" s="81"/>
      <c r="C2299" s="102"/>
      <c r="D2299" s="1"/>
      <c r="E2299" s="25"/>
      <c r="F2299" s="57"/>
      <c r="G2299" s="83"/>
    </row>
    <row r="2300" spans="1:7" s="28" customFormat="1" ht="12.75" customHeight="1" x14ac:dyDescent="0.2">
      <c r="A2300" s="1">
        <v>16</v>
      </c>
      <c r="B2300" s="191" t="s">
        <v>343</v>
      </c>
      <c r="C2300" s="22" t="s">
        <v>257</v>
      </c>
      <c r="D2300" s="22">
        <v>27</v>
      </c>
      <c r="E2300" s="25">
        <f>+F2300*$E$11</f>
        <v>14.650043207489647</v>
      </c>
      <c r="F2300" s="26">
        <v>11.379964050000002</v>
      </c>
      <c r="G2300" s="27">
        <f>D2300*E2300</f>
        <v>395.55116660222046</v>
      </c>
    </row>
    <row r="2301" spans="1:7" s="28" customFormat="1" ht="13.5" customHeight="1" x14ac:dyDescent="0.2">
      <c r="A2301" s="1"/>
      <c r="B2301" s="191"/>
      <c r="C2301" s="22"/>
      <c r="D2301" s="22"/>
      <c r="E2301" s="25"/>
      <c r="F2301" s="29"/>
      <c r="G2301" s="27"/>
    </row>
    <row r="2302" spans="1:7" s="28" customFormat="1" x14ac:dyDescent="0.2">
      <c r="A2302" s="1"/>
      <c r="B2302" s="191"/>
      <c r="C2302" s="22"/>
      <c r="D2302" s="22"/>
      <c r="E2302" s="25"/>
      <c r="F2302" s="29"/>
      <c r="G2302" s="27"/>
    </row>
    <row r="2303" spans="1:7" s="28" customFormat="1" ht="12.75" customHeight="1" x14ac:dyDescent="0.2">
      <c r="A2303" s="1"/>
      <c r="B2303" s="191"/>
      <c r="C2303" s="22"/>
      <c r="D2303" s="22"/>
      <c r="E2303" s="25"/>
      <c r="F2303" s="30"/>
      <c r="G2303" s="27"/>
    </row>
    <row r="2304" spans="1:7" s="28" customFormat="1" ht="12.75" customHeight="1" x14ac:dyDescent="0.2">
      <c r="A2304" s="1">
        <v>17</v>
      </c>
      <c r="B2304" s="190" t="s">
        <v>344</v>
      </c>
      <c r="C2304" s="22" t="s">
        <v>16</v>
      </c>
      <c r="D2304" s="22">
        <v>6</v>
      </c>
      <c r="E2304" s="25">
        <f>+F2304*$E$11</f>
        <v>0.73250216037448246</v>
      </c>
      <c r="F2304" s="26">
        <v>0.56899820250000011</v>
      </c>
      <c r="G2304" s="27">
        <f>D2304*E2304</f>
        <v>4.395012962246895</v>
      </c>
    </row>
    <row r="2305" spans="1:7" s="28" customFormat="1" ht="12.75" customHeight="1" x14ac:dyDescent="0.2">
      <c r="A2305" s="1"/>
      <c r="B2305" s="190"/>
      <c r="C2305" s="22"/>
      <c r="D2305" s="22"/>
      <c r="E2305" s="25"/>
      <c r="F2305" s="29"/>
      <c r="G2305" s="27"/>
    </row>
    <row r="2306" spans="1:7" s="28" customFormat="1" ht="12.75" customHeight="1" x14ac:dyDescent="0.2">
      <c r="A2306" s="1"/>
      <c r="B2306" s="190"/>
      <c r="C2306" s="22"/>
      <c r="D2306" s="22"/>
      <c r="E2306" s="25"/>
      <c r="F2306" s="29"/>
      <c r="G2306" s="27"/>
    </row>
    <row r="2307" spans="1:7" s="28" customFormat="1" ht="12.75" customHeight="1" x14ac:dyDescent="0.2">
      <c r="A2307" s="1"/>
      <c r="B2307" s="190"/>
      <c r="C2307" s="22"/>
      <c r="D2307" s="22"/>
      <c r="E2307" s="25"/>
      <c r="F2307" s="30"/>
      <c r="G2307" s="27"/>
    </row>
    <row r="2308" spans="1:7" s="28" customFormat="1" ht="12.75" customHeight="1" x14ac:dyDescent="0.2">
      <c r="A2308" s="1">
        <v>18</v>
      </c>
      <c r="B2308" s="190" t="s">
        <v>345</v>
      </c>
      <c r="C2308" s="22" t="s">
        <v>16</v>
      </c>
      <c r="D2308" s="22">
        <v>16</v>
      </c>
      <c r="E2308" s="25">
        <f>+F2308*$E$11</f>
        <v>2.8173160014403167</v>
      </c>
      <c r="F2308" s="26">
        <v>2.1884546250000003</v>
      </c>
      <c r="G2308" s="27">
        <f>D2308*E2308</f>
        <v>45.077056023045067</v>
      </c>
    </row>
    <row r="2309" spans="1:7" s="28" customFormat="1" ht="13.5" customHeight="1" x14ac:dyDescent="0.2">
      <c r="A2309" s="1"/>
      <c r="B2309" s="190"/>
      <c r="C2309" s="22"/>
      <c r="D2309" s="22"/>
      <c r="E2309" s="25"/>
      <c r="F2309" s="29"/>
      <c r="G2309" s="27"/>
    </row>
    <row r="2310" spans="1:7" s="28" customFormat="1" x14ac:dyDescent="0.2">
      <c r="A2310" s="1"/>
      <c r="B2310" s="190"/>
      <c r="C2310" s="22"/>
      <c r="D2310" s="22"/>
      <c r="E2310" s="25"/>
      <c r="F2310" s="29"/>
      <c r="G2310" s="27"/>
    </row>
    <row r="2311" spans="1:7" s="28" customFormat="1" ht="12.75" customHeight="1" x14ac:dyDescent="0.2">
      <c r="A2311" s="1"/>
      <c r="B2311" s="190"/>
      <c r="C2311" s="22"/>
      <c r="D2311" s="22"/>
      <c r="E2311" s="25"/>
      <c r="F2311" s="30"/>
      <c r="G2311" s="27"/>
    </row>
    <row r="2312" spans="1:7" s="28" customFormat="1" ht="12.75" customHeight="1" x14ac:dyDescent="0.2">
      <c r="A2312" s="1">
        <v>19</v>
      </c>
      <c r="B2312" s="190" t="s">
        <v>346</v>
      </c>
      <c r="C2312" s="22" t="s">
        <v>16</v>
      </c>
      <c r="D2312" s="22">
        <v>30</v>
      </c>
      <c r="E2312" s="25">
        <f>+F2312*$E$11</f>
        <v>3.6061644818436065</v>
      </c>
      <c r="F2312" s="26">
        <v>2.801221920000001</v>
      </c>
      <c r="G2312" s="27">
        <f>D2312*E2312</f>
        <v>108.18493445530819</v>
      </c>
    </row>
    <row r="2313" spans="1:7" s="28" customFormat="1" ht="13.5" customHeight="1" x14ac:dyDescent="0.2">
      <c r="A2313" s="1"/>
      <c r="B2313" s="190"/>
      <c r="C2313" s="22"/>
      <c r="D2313" s="22"/>
      <c r="E2313" s="25"/>
      <c r="F2313" s="29"/>
      <c r="G2313" s="27"/>
    </row>
    <row r="2314" spans="1:7" s="28" customFormat="1" x14ac:dyDescent="0.2">
      <c r="A2314" s="1"/>
      <c r="B2314" s="190"/>
      <c r="C2314" s="22"/>
      <c r="D2314" s="22"/>
      <c r="E2314" s="25"/>
      <c r="F2314" s="29"/>
      <c r="G2314" s="27"/>
    </row>
    <row r="2315" spans="1:7" s="28" customFormat="1" ht="12.75" customHeight="1" x14ac:dyDescent="0.2">
      <c r="A2315" s="1"/>
      <c r="B2315" s="190"/>
      <c r="C2315" s="22"/>
      <c r="D2315" s="22"/>
      <c r="E2315" s="25"/>
      <c r="F2315" s="30"/>
      <c r="G2315" s="27"/>
    </row>
    <row r="2316" spans="1:7" s="28" customFormat="1" ht="12.75" customHeight="1" x14ac:dyDescent="0.2">
      <c r="A2316" s="1">
        <v>20</v>
      </c>
      <c r="B2316" s="190" t="s">
        <v>347</v>
      </c>
      <c r="C2316" s="22" t="s">
        <v>16</v>
      </c>
      <c r="D2316" s="22">
        <v>4</v>
      </c>
      <c r="E2316" s="25">
        <f>+F2316*$E$11</f>
        <v>6.6488657633991481</v>
      </c>
      <c r="F2316" s="26">
        <v>5.1647529150000011</v>
      </c>
      <c r="G2316" s="27">
        <f>D2316*E2316</f>
        <v>26.595463053596593</v>
      </c>
    </row>
    <row r="2317" spans="1:7" s="28" customFormat="1" ht="13.5" customHeight="1" x14ac:dyDescent="0.2">
      <c r="A2317" s="1"/>
      <c r="B2317" s="190"/>
      <c r="C2317" s="22"/>
      <c r="D2317" s="22"/>
      <c r="E2317" s="25"/>
      <c r="F2317" s="29"/>
      <c r="G2317" s="27"/>
    </row>
    <row r="2318" spans="1:7" s="28" customFormat="1" x14ac:dyDescent="0.2">
      <c r="A2318" s="1"/>
      <c r="B2318" s="190"/>
      <c r="C2318" s="22"/>
      <c r="D2318" s="22"/>
      <c r="E2318" s="25"/>
      <c r="F2318" s="29"/>
      <c r="G2318" s="27"/>
    </row>
    <row r="2319" spans="1:7" s="28" customFormat="1" ht="12.75" customHeight="1" x14ac:dyDescent="0.2">
      <c r="A2319" s="1"/>
      <c r="B2319" s="190"/>
      <c r="C2319" s="22"/>
      <c r="D2319" s="22"/>
      <c r="E2319" s="25"/>
      <c r="F2319" s="30"/>
      <c r="G2319" s="27"/>
    </row>
    <row r="2320" spans="1:7" ht="12.75" customHeight="1" x14ac:dyDescent="0.2">
      <c r="A2320" s="1">
        <v>21</v>
      </c>
      <c r="B2320" s="81" t="s">
        <v>348</v>
      </c>
      <c r="C2320" s="102" t="s">
        <v>16</v>
      </c>
      <c r="D2320" s="1">
        <v>10</v>
      </c>
      <c r="E2320" s="25">
        <f>+F2320*$E$11</f>
        <v>19.157748809794153</v>
      </c>
      <c r="F2320" s="54">
        <v>14.881491450000002</v>
      </c>
      <c r="G2320" s="83">
        <f>D2320*E2320</f>
        <v>191.57748809794154</v>
      </c>
    </row>
    <row r="2321" spans="1:7" x14ac:dyDescent="0.2">
      <c r="A2321" s="1"/>
      <c r="B2321" s="81"/>
      <c r="C2321" s="102"/>
      <c r="D2321" s="1"/>
      <c r="E2321" s="25"/>
      <c r="F2321" s="56"/>
      <c r="G2321" s="83"/>
    </row>
    <row r="2322" spans="1:7" x14ac:dyDescent="0.2">
      <c r="A2322" s="1"/>
      <c r="B2322" s="81"/>
      <c r="C2322" s="102"/>
      <c r="D2322" s="1"/>
      <c r="E2322" s="25"/>
      <c r="F2322" s="56"/>
      <c r="G2322" s="83"/>
    </row>
    <row r="2323" spans="1:7" ht="12.75" customHeight="1" x14ac:dyDescent="0.2">
      <c r="A2323" s="1"/>
      <c r="B2323" s="81"/>
      <c r="C2323" s="102"/>
      <c r="D2323" s="1"/>
      <c r="E2323" s="25"/>
      <c r="F2323" s="57"/>
      <c r="G2323" s="83"/>
    </row>
    <row r="2324" spans="1:7" s="28" customFormat="1" ht="12.75" customHeight="1" x14ac:dyDescent="0.2">
      <c r="A2324" s="1">
        <v>22</v>
      </c>
      <c r="B2324" s="191" t="s">
        <v>349</v>
      </c>
      <c r="C2324" s="22" t="s">
        <v>16</v>
      </c>
      <c r="D2324" s="22">
        <v>40</v>
      </c>
      <c r="E2324" s="25">
        <f>+F2324*$E$11</f>
        <v>3.3807792017283798</v>
      </c>
      <c r="F2324" s="26">
        <v>2.6261455499999999</v>
      </c>
      <c r="G2324" s="27">
        <f>D2324*E2324</f>
        <v>135.23116806913518</v>
      </c>
    </row>
    <row r="2325" spans="1:7" s="28" customFormat="1" ht="13.5" customHeight="1" x14ac:dyDescent="0.2">
      <c r="A2325" s="1"/>
      <c r="B2325" s="191"/>
      <c r="C2325" s="22"/>
      <c r="D2325" s="22"/>
      <c r="E2325" s="25"/>
      <c r="F2325" s="29"/>
      <c r="G2325" s="27"/>
    </row>
    <row r="2326" spans="1:7" s="28" customFormat="1" x14ac:dyDescent="0.2">
      <c r="A2326" s="1"/>
      <c r="B2326" s="191"/>
      <c r="C2326" s="22"/>
      <c r="D2326" s="22"/>
      <c r="E2326" s="25"/>
      <c r="F2326" s="29"/>
      <c r="G2326" s="27"/>
    </row>
    <row r="2327" spans="1:7" s="28" customFormat="1" ht="12.75" customHeight="1" x14ac:dyDescent="0.2">
      <c r="A2327" s="1"/>
      <c r="B2327" s="191"/>
      <c r="C2327" s="22"/>
      <c r="D2327" s="22"/>
      <c r="E2327" s="25"/>
      <c r="F2327" s="30"/>
      <c r="G2327" s="27"/>
    </row>
    <row r="2328" spans="1:7" s="28" customFormat="1" ht="12" customHeight="1" x14ac:dyDescent="0.2">
      <c r="A2328" s="1">
        <v>23</v>
      </c>
      <c r="B2328" s="190" t="s">
        <v>350</v>
      </c>
      <c r="C2328" s="22" t="s">
        <v>16</v>
      </c>
      <c r="D2328" s="22">
        <v>12</v>
      </c>
      <c r="E2328" s="25">
        <f>+F2328*$E$11</f>
        <v>7.8884848040328883</v>
      </c>
      <c r="F2328" s="26">
        <v>6.1276729500000018</v>
      </c>
      <c r="G2328" s="27">
        <f>D2328*E2328</f>
        <v>94.66181764839466</v>
      </c>
    </row>
    <row r="2329" spans="1:7" s="28" customFormat="1" ht="12" customHeight="1" x14ac:dyDescent="0.2">
      <c r="A2329" s="1"/>
      <c r="B2329" s="190"/>
      <c r="C2329" s="22"/>
      <c r="D2329" s="22"/>
      <c r="E2329" s="25"/>
      <c r="F2329" s="29"/>
      <c r="G2329" s="27"/>
    </row>
    <row r="2330" spans="1:7" s="28" customFormat="1" ht="12" customHeight="1" x14ac:dyDescent="0.2">
      <c r="A2330" s="1"/>
      <c r="B2330" s="190"/>
      <c r="C2330" s="22"/>
      <c r="D2330" s="22"/>
      <c r="E2330" s="25"/>
      <c r="F2330" s="29"/>
      <c r="G2330" s="27"/>
    </row>
    <row r="2331" spans="1:7" s="28" customFormat="1" ht="12" customHeight="1" x14ac:dyDescent="0.2">
      <c r="A2331" s="1"/>
      <c r="B2331" s="190"/>
      <c r="C2331" s="22"/>
      <c r="D2331" s="22"/>
      <c r="E2331" s="25"/>
      <c r="F2331" s="30"/>
      <c r="G2331" s="27"/>
    </row>
    <row r="2332" spans="1:7" s="28" customFormat="1" ht="12" customHeight="1" x14ac:dyDescent="0.2">
      <c r="A2332" s="1">
        <v>24</v>
      </c>
      <c r="B2332" s="190" t="s">
        <v>351</v>
      </c>
      <c r="C2332" s="22" t="s">
        <v>16</v>
      </c>
      <c r="D2332" s="22">
        <v>6</v>
      </c>
      <c r="E2332" s="25">
        <f>+F2332*$E$11</f>
        <v>8.4519480043209505</v>
      </c>
      <c r="F2332" s="26">
        <v>6.565363875000001</v>
      </c>
      <c r="G2332" s="27">
        <f>D2332*E2332</f>
        <v>50.711688025925703</v>
      </c>
    </row>
    <row r="2333" spans="1:7" s="28" customFormat="1" ht="12" customHeight="1" x14ac:dyDescent="0.2">
      <c r="A2333" s="1"/>
      <c r="B2333" s="190"/>
      <c r="C2333" s="22"/>
      <c r="D2333" s="22"/>
      <c r="E2333" s="25"/>
      <c r="F2333" s="29"/>
      <c r="G2333" s="27"/>
    </row>
    <row r="2334" spans="1:7" s="28" customFormat="1" ht="12" customHeight="1" x14ac:dyDescent="0.2">
      <c r="A2334" s="1"/>
      <c r="B2334" s="190"/>
      <c r="C2334" s="22"/>
      <c r="D2334" s="22"/>
      <c r="E2334" s="25"/>
      <c r="F2334" s="29"/>
      <c r="G2334" s="27"/>
    </row>
    <row r="2335" spans="1:7" s="28" customFormat="1" ht="12" customHeight="1" x14ac:dyDescent="0.2">
      <c r="A2335" s="1"/>
      <c r="B2335" s="190"/>
      <c r="C2335" s="22"/>
      <c r="D2335" s="22"/>
      <c r="E2335" s="25"/>
      <c r="F2335" s="30"/>
      <c r="G2335" s="27"/>
    </row>
    <row r="2336" spans="1:7" s="28" customFormat="1" ht="12" customHeight="1" x14ac:dyDescent="0.2">
      <c r="A2336" s="1">
        <v>25</v>
      </c>
      <c r="B2336" s="190" t="s">
        <v>352</v>
      </c>
      <c r="C2336" s="22" t="s">
        <v>16</v>
      </c>
      <c r="D2336" s="22">
        <v>6</v>
      </c>
      <c r="E2336" s="25">
        <f>+F2336*$E$11</f>
        <v>24.228917612386727</v>
      </c>
      <c r="F2336" s="26">
        <v>18.820709775000005</v>
      </c>
      <c r="G2336" s="27">
        <f>D2336*E2336</f>
        <v>145.37350567432037</v>
      </c>
    </row>
    <row r="2337" spans="1:7" s="28" customFormat="1" ht="12" customHeight="1" x14ac:dyDescent="0.2">
      <c r="A2337" s="1"/>
      <c r="B2337" s="190"/>
      <c r="C2337" s="22"/>
      <c r="D2337" s="22"/>
      <c r="E2337" s="25"/>
      <c r="F2337" s="29"/>
      <c r="G2337" s="27"/>
    </row>
    <row r="2338" spans="1:7" s="28" customFormat="1" ht="12" customHeight="1" x14ac:dyDescent="0.2">
      <c r="A2338" s="1"/>
      <c r="B2338" s="190"/>
      <c r="C2338" s="22"/>
      <c r="D2338" s="22"/>
      <c r="E2338" s="25"/>
      <c r="F2338" s="29"/>
      <c r="G2338" s="27"/>
    </row>
    <row r="2339" spans="1:7" s="28" customFormat="1" ht="12" customHeight="1" x14ac:dyDescent="0.2">
      <c r="A2339" s="1"/>
      <c r="B2339" s="190"/>
      <c r="C2339" s="22"/>
      <c r="D2339" s="22"/>
      <c r="E2339" s="25"/>
      <c r="F2339" s="30"/>
      <c r="G2339" s="27"/>
    </row>
    <row r="2340" spans="1:7" ht="12" customHeight="1" x14ac:dyDescent="0.2">
      <c r="A2340" s="1">
        <v>26</v>
      </c>
      <c r="B2340" s="81" t="s">
        <v>353</v>
      </c>
      <c r="C2340" s="102" t="s">
        <v>16</v>
      </c>
      <c r="D2340" s="1">
        <v>1</v>
      </c>
      <c r="E2340" s="25">
        <f>+F2340*$E$11</f>
        <v>4.5077056023045072</v>
      </c>
      <c r="F2340" s="54">
        <v>3.5015274000000005</v>
      </c>
      <c r="G2340" s="83">
        <f>D2340*E2340</f>
        <v>4.5077056023045072</v>
      </c>
    </row>
    <row r="2341" spans="1:7" ht="12" customHeight="1" x14ac:dyDescent="0.2">
      <c r="A2341" s="1"/>
      <c r="B2341" s="81"/>
      <c r="C2341" s="102"/>
      <c r="D2341" s="1"/>
      <c r="E2341" s="25"/>
      <c r="F2341" s="56"/>
      <c r="G2341" s="83"/>
    </row>
    <row r="2342" spans="1:7" ht="12" customHeight="1" x14ac:dyDescent="0.2">
      <c r="A2342" s="1"/>
      <c r="B2342" s="81"/>
      <c r="C2342" s="102"/>
      <c r="D2342" s="1"/>
      <c r="E2342" s="25"/>
      <c r="F2342" s="56"/>
      <c r="G2342" s="83"/>
    </row>
    <row r="2343" spans="1:7" ht="12" customHeight="1" x14ac:dyDescent="0.2">
      <c r="A2343" s="1"/>
      <c r="B2343" s="81"/>
      <c r="C2343" s="102"/>
      <c r="D2343" s="1"/>
      <c r="E2343" s="25"/>
      <c r="F2343" s="57"/>
      <c r="G2343" s="83"/>
    </row>
    <row r="2344" spans="1:7" ht="12" customHeight="1" x14ac:dyDescent="0.2">
      <c r="A2344" s="1">
        <v>27</v>
      </c>
      <c r="B2344" s="100" t="s">
        <v>354</v>
      </c>
      <c r="C2344" s="1" t="s">
        <v>16</v>
      </c>
      <c r="D2344" s="110">
        <v>40</v>
      </c>
      <c r="E2344" s="25">
        <f>+F2344*$E$11</f>
        <v>0.84519480043209494</v>
      </c>
      <c r="F2344" s="54">
        <v>0.65653638749999998</v>
      </c>
      <c r="G2344" s="83">
        <f>D2344*E2344</f>
        <v>33.807792017283795</v>
      </c>
    </row>
    <row r="2345" spans="1:7" ht="12" customHeight="1" x14ac:dyDescent="0.2">
      <c r="A2345" s="1"/>
      <c r="B2345" s="100"/>
      <c r="C2345" s="1"/>
      <c r="D2345" s="110"/>
      <c r="E2345" s="25"/>
      <c r="F2345" s="56"/>
      <c r="G2345" s="83"/>
    </row>
    <row r="2346" spans="1:7" ht="12" customHeight="1" x14ac:dyDescent="0.2">
      <c r="A2346" s="1"/>
      <c r="B2346" s="100"/>
      <c r="C2346" s="1"/>
      <c r="D2346" s="110"/>
      <c r="E2346" s="25"/>
      <c r="F2346" s="56"/>
      <c r="G2346" s="83"/>
    </row>
    <row r="2347" spans="1:7" ht="12" customHeight="1" x14ac:dyDescent="0.2">
      <c r="A2347" s="1"/>
      <c r="B2347" s="100"/>
      <c r="C2347" s="1"/>
      <c r="D2347" s="110"/>
      <c r="E2347" s="25"/>
      <c r="F2347" s="57"/>
      <c r="G2347" s="83"/>
    </row>
    <row r="2348" spans="1:7" s="28" customFormat="1" ht="12.75" customHeight="1" x14ac:dyDescent="0.2">
      <c r="A2348" s="1">
        <v>28</v>
      </c>
      <c r="B2348" s="190" t="s">
        <v>355</v>
      </c>
      <c r="C2348" s="22" t="s">
        <v>16</v>
      </c>
      <c r="D2348" s="22">
        <v>16</v>
      </c>
      <c r="E2348" s="25">
        <f>+F2348*$E$11</f>
        <v>2.2538528011522536</v>
      </c>
      <c r="F2348" s="26">
        <v>1.7507637000000003</v>
      </c>
      <c r="G2348" s="27">
        <f>D2348*E2348</f>
        <v>36.061644818436058</v>
      </c>
    </row>
    <row r="2349" spans="1:7" s="28" customFormat="1" ht="13.5" customHeight="1" x14ac:dyDescent="0.2">
      <c r="A2349" s="1"/>
      <c r="B2349" s="190"/>
      <c r="C2349" s="22"/>
      <c r="D2349" s="22"/>
      <c r="E2349" s="25"/>
      <c r="F2349" s="29"/>
      <c r="G2349" s="27"/>
    </row>
    <row r="2350" spans="1:7" s="28" customFormat="1" x14ac:dyDescent="0.2">
      <c r="A2350" s="1"/>
      <c r="B2350" s="190"/>
      <c r="C2350" s="22"/>
      <c r="D2350" s="22"/>
      <c r="E2350" s="25"/>
      <c r="F2350" s="29"/>
      <c r="G2350" s="27"/>
    </row>
    <row r="2351" spans="1:7" s="28" customFormat="1" ht="12.75" customHeight="1" x14ac:dyDescent="0.2">
      <c r="A2351" s="1"/>
      <c r="B2351" s="190"/>
      <c r="C2351" s="22"/>
      <c r="D2351" s="22"/>
      <c r="E2351" s="25"/>
      <c r="F2351" s="30"/>
      <c r="G2351" s="27"/>
    </row>
    <row r="2352" spans="1:7" s="28" customFormat="1" ht="12.75" customHeight="1" x14ac:dyDescent="0.2">
      <c r="A2352" s="1">
        <v>29</v>
      </c>
      <c r="B2352" s="190" t="s">
        <v>356</v>
      </c>
      <c r="C2352" s="22" t="s">
        <v>16</v>
      </c>
      <c r="D2352" s="22">
        <v>14</v>
      </c>
      <c r="E2352" s="25">
        <f>+F2352*$E$11</f>
        <v>2.5919307213250917</v>
      </c>
      <c r="F2352" s="26">
        <v>2.0133782550000006</v>
      </c>
      <c r="G2352" s="27">
        <f>D2352*E2352</f>
        <v>36.287030098551284</v>
      </c>
    </row>
    <row r="2353" spans="1:7" s="28" customFormat="1" ht="13.5" customHeight="1" x14ac:dyDescent="0.2">
      <c r="A2353" s="1"/>
      <c r="B2353" s="190"/>
      <c r="C2353" s="22"/>
      <c r="D2353" s="22"/>
      <c r="E2353" s="25"/>
      <c r="F2353" s="29"/>
      <c r="G2353" s="27"/>
    </row>
    <row r="2354" spans="1:7" s="28" customFormat="1" x14ac:dyDescent="0.2">
      <c r="A2354" s="1"/>
      <c r="B2354" s="190"/>
      <c r="C2354" s="22"/>
      <c r="D2354" s="22"/>
      <c r="E2354" s="25"/>
      <c r="F2354" s="29"/>
      <c r="G2354" s="27"/>
    </row>
    <row r="2355" spans="1:7" s="28" customFormat="1" ht="12.75" customHeight="1" x14ac:dyDescent="0.2">
      <c r="A2355" s="1"/>
      <c r="B2355" s="190"/>
      <c r="C2355" s="22"/>
      <c r="D2355" s="22"/>
      <c r="E2355" s="25"/>
      <c r="F2355" s="30"/>
      <c r="G2355" s="27"/>
    </row>
    <row r="2356" spans="1:7" ht="12.75" customHeight="1" x14ac:dyDescent="0.2">
      <c r="A2356" s="1">
        <v>30</v>
      </c>
      <c r="B2356" s="2" t="s">
        <v>357</v>
      </c>
      <c r="C2356" s="102" t="s">
        <v>16</v>
      </c>
      <c r="D2356" s="82">
        <v>10</v>
      </c>
      <c r="E2356" s="25">
        <f>+F2356*$E$11</f>
        <v>6.1980952031686982</v>
      </c>
      <c r="F2356" s="54">
        <v>4.8146001750000016</v>
      </c>
      <c r="G2356" s="83">
        <f>D2356*E2356</f>
        <v>61.980952031686982</v>
      </c>
    </row>
    <row r="2357" spans="1:7" x14ac:dyDescent="0.2">
      <c r="A2357" s="1"/>
      <c r="B2357" s="3"/>
      <c r="C2357" s="102"/>
      <c r="D2357" s="82"/>
      <c r="E2357" s="25"/>
      <c r="F2357" s="56"/>
      <c r="G2357" s="83"/>
    </row>
    <row r="2358" spans="1:7" x14ac:dyDescent="0.2">
      <c r="A2358" s="1"/>
      <c r="B2358" s="3"/>
      <c r="C2358" s="102"/>
      <c r="D2358" s="82"/>
      <c r="E2358" s="25"/>
      <c r="F2358" s="56"/>
      <c r="G2358" s="83"/>
    </row>
    <row r="2359" spans="1:7" ht="12.75" customHeight="1" x14ac:dyDescent="0.2">
      <c r="A2359" s="1"/>
      <c r="B2359" s="4"/>
      <c r="C2359" s="102"/>
      <c r="D2359" s="82"/>
      <c r="E2359" s="25"/>
      <c r="F2359" s="57"/>
      <c r="G2359" s="83"/>
    </row>
    <row r="2360" spans="1:7" ht="12.75" customHeight="1" x14ac:dyDescent="0.2">
      <c r="A2360" s="1">
        <v>31</v>
      </c>
      <c r="B2360" s="97" t="s">
        <v>358</v>
      </c>
      <c r="C2360" s="113" t="s">
        <v>16</v>
      </c>
      <c r="D2360" s="5">
        <v>7</v>
      </c>
      <c r="E2360" s="25">
        <f>+F2360*$E$11</f>
        <v>52.965540827077959</v>
      </c>
      <c r="F2360" s="54">
        <v>41.14294695000001</v>
      </c>
      <c r="G2360" s="83">
        <f>D2360*E2360</f>
        <v>370.7587857895457</v>
      </c>
    </row>
    <row r="2361" spans="1:7" x14ac:dyDescent="0.2">
      <c r="A2361" s="1"/>
      <c r="B2361" s="40"/>
      <c r="C2361" s="115"/>
      <c r="D2361" s="6"/>
      <c r="E2361" s="25"/>
      <c r="F2361" s="56"/>
      <c r="G2361" s="83"/>
    </row>
    <row r="2362" spans="1:7" x14ac:dyDescent="0.2">
      <c r="A2362" s="1"/>
      <c r="B2362" s="40"/>
      <c r="C2362" s="115"/>
      <c r="D2362" s="6"/>
      <c r="E2362" s="25"/>
      <c r="F2362" s="56"/>
      <c r="G2362" s="83"/>
    </row>
    <row r="2363" spans="1:7" ht="12.75" customHeight="1" x14ac:dyDescent="0.2">
      <c r="A2363" s="1"/>
      <c r="B2363" s="99"/>
      <c r="C2363" s="117"/>
      <c r="D2363" s="7"/>
      <c r="E2363" s="25"/>
      <c r="F2363" s="57"/>
      <c r="G2363" s="83"/>
    </row>
    <row r="2364" spans="1:7" ht="12.75" customHeight="1" x14ac:dyDescent="0.2">
      <c r="A2364" s="1">
        <v>32</v>
      </c>
      <c r="B2364" s="81" t="s">
        <v>359</v>
      </c>
      <c r="C2364" s="102" t="s">
        <v>16</v>
      </c>
      <c r="D2364" s="1">
        <v>2</v>
      </c>
      <c r="E2364" s="25">
        <f>+F2364*$E$11</f>
        <v>118.3272720604933</v>
      </c>
      <c r="F2364" s="54">
        <v>91.91509425000001</v>
      </c>
      <c r="G2364" s="83">
        <f>D2364*E2364</f>
        <v>236.6545441209866</v>
      </c>
    </row>
    <row r="2365" spans="1:7" x14ac:dyDescent="0.2">
      <c r="A2365" s="1"/>
      <c r="B2365" s="81"/>
      <c r="C2365" s="102"/>
      <c r="D2365" s="1"/>
      <c r="E2365" s="25"/>
      <c r="F2365" s="56"/>
      <c r="G2365" s="83"/>
    </row>
    <row r="2366" spans="1:7" x14ac:dyDescent="0.2">
      <c r="A2366" s="1"/>
      <c r="B2366" s="81"/>
      <c r="C2366" s="102"/>
      <c r="D2366" s="1"/>
      <c r="E2366" s="25"/>
      <c r="F2366" s="56"/>
      <c r="G2366" s="83"/>
    </row>
    <row r="2367" spans="1:7" ht="12.75" customHeight="1" x14ac:dyDescent="0.2">
      <c r="A2367" s="1"/>
      <c r="B2367" s="81"/>
      <c r="C2367" s="102"/>
      <c r="D2367" s="1"/>
      <c r="E2367" s="25"/>
      <c r="F2367" s="57"/>
      <c r="G2367" s="83"/>
    </row>
    <row r="2368" spans="1:7" ht="12.75" customHeight="1" x14ac:dyDescent="0.2">
      <c r="A2368" s="1">
        <v>33</v>
      </c>
      <c r="B2368" s="100" t="s">
        <v>360</v>
      </c>
      <c r="C2368" s="1" t="s">
        <v>16</v>
      </c>
      <c r="D2368" s="110">
        <v>1</v>
      </c>
      <c r="E2368" s="25">
        <f>+F2368*$E$11</f>
        <v>9.5788744048970766</v>
      </c>
      <c r="F2368" s="54">
        <v>7.4407457250000011</v>
      </c>
      <c r="G2368" s="83">
        <f>D2368*E2368</f>
        <v>9.5788744048970766</v>
      </c>
    </row>
    <row r="2369" spans="1:7" x14ac:dyDescent="0.2">
      <c r="A2369" s="1"/>
      <c r="B2369" s="100"/>
      <c r="C2369" s="1"/>
      <c r="D2369" s="110"/>
      <c r="E2369" s="25"/>
      <c r="F2369" s="56"/>
      <c r="G2369" s="83"/>
    </row>
    <row r="2370" spans="1:7" x14ac:dyDescent="0.2">
      <c r="A2370" s="1"/>
      <c r="B2370" s="100"/>
      <c r="C2370" s="1"/>
      <c r="D2370" s="110"/>
      <c r="E2370" s="25"/>
      <c r="F2370" s="56"/>
      <c r="G2370" s="83"/>
    </row>
    <row r="2371" spans="1:7" ht="12.75" customHeight="1" x14ac:dyDescent="0.2">
      <c r="A2371" s="1"/>
      <c r="B2371" s="100"/>
      <c r="C2371" s="1"/>
      <c r="D2371" s="110"/>
      <c r="E2371" s="25"/>
      <c r="F2371" s="57"/>
      <c r="G2371" s="83"/>
    </row>
    <row r="2372" spans="1:7" s="28" customFormat="1" ht="12.75" customHeight="1" x14ac:dyDescent="0.2">
      <c r="A2372" s="1">
        <v>34</v>
      </c>
      <c r="B2372" s="190" t="s">
        <v>361</v>
      </c>
      <c r="C2372" s="22" t="s">
        <v>16</v>
      </c>
      <c r="D2372" s="22">
        <v>4</v>
      </c>
      <c r="E2372" s="25">
        <f>+F2372*$E$11</f>
        <v>39.442424020164438</v>
      </c>
      <c r="F2372" s="26">
        <v>30.638364750000008</v>
      </c>
      <c r="G2372" s="27">
        <f>D2372*E2372</f>
        <v>157.76969608065775</v>
      </c>
    </row>
    <row r="2373" spans="1:7" s="28" customFormat="1" ht="13.5" customHeight="1" x14ac:dyDescent="0.2">
      <c r="A2373" s="1"/>
      <c r="B2373" s="190"/>
      <c r="C2373" s="22"/>
      <c r="D2373" s="22"/>
      <c r="E2373" s="25"/>
      <c r="F2373" s="29"/>
      <c r="G2373" s="27"/>
    </row>
    <row r="2374" spans="1:7" s="28" customFormat="1" x14ac:dyDescent="0.2">
      <c r="A2374" s="1"/>
      <c r="B2374" s="190"/>
      <c r="C2374" s="22"/>
      <c r="D2374" s="22"/>
      <c r="E2374" s="25"/>
      <c r="F2374" s="29"/>
      <c r="G2374" s="27"/>
    </row>
    <row r="2375" spans="1:7" s="28" customFormat="1" ht="12.75" customHeight="1" x14ac:dyDescent="0.2">
      <c r="A2375" s="1"/>
      <c r="B2375" s="190"/>
      <c r="C2375" s="22"/>
      <c r="D2375" s="22"/>
      <c r="E2375" s="25"/>
      <c r="F2375" s="30"/>
      <c r="G2375" s="27"/>
    </row>
    <row r="2376" spans="1:7" s="28" customFormat="1" ht="12.75" customHeight="1" x14ac:dyDescent="0.2">
      <c r="A2376" s="1">
        <v>35</v>
      </c>
      <c r="B2376" s="190" t="s">
        <v>362</v>
      </c>
      <c r="C2376" s="22" t="s">
        <v>16</v>
      </c>
      <c r="D2376" s="22">
        <v>8</v>
      </c>
      <c r="E2376" s="25">
        <f>+F2376*$E$11</f>
        <v>4.2823203221892809</v>
      </c>
      <c r="F2376" s="26">
        <v>3.3264510300000003</v>
      </c>
      <c r="G2376" s="27">
        <f>D2376*E2376</f>
        <v>34.258562577514247</v>
      </c>
    </row>
    <row r="2377" spans="1:7" s="28" customFormat="1" ht="13.5" customHeight="1" x14ac:dyDescent="0.2">
      <c r="A2377" s="1"/>
      <c r="B2377" s="190"/>
      <c r="C2377" s="22"/>
      <c r="D2377" s="22"/>
      <c r="E2377" s="25"/>
      <c r="F2377" s="29"/>
      <c r="G2377" s="27"/>
    </row>
    <row r="2378" spans="1:7" s="28" customFormat="1" x14ac:dyDescent="0.2">
      <c r="A2378" s="1"/>
      <c r="B2378" s="190"/>
      <c r="C2378" s="22"/>
      <c r="D2378" s="22"/>
      <c r="E2378" s="25"/>
      <c r="F2378" s="29"/>
      <c r="G2378" s="27"/>
    </row>
    <row r="2379" spans="1:7" s="28" customFormat="1" ht="12.75" customHeight="1" x14ac:dyDescent="0.2">
      <c r="A2379" s="1"/>
      <c r="B2379" s="190"/>
      <c r="C2379" s="22"/>
      <c r="D2379" s="22"/>
      <c r="E2379" s="25"/>
      <c r="F2379" s="30"/>
      <c r="G2379" s="27"/>
    </row>
    <row r="2380" spans="1:7" s="28" customFormat="1" ht="12.75" customHeight="1" x14ac:dyDescent="0.2">
      <c r="A2380" s="1">
        <v>36</v>
      </c>
      <c r="B2380" s="190" t="s">
        <v>363</v>
      </c>
      <c r="C2380" s="22" t="s">
        <v>16</v>
      </c>
      <c r="D2380" s="22">
        <v>25</v>
      </c>
      <c r="E2380" s="25">
        <f>+F2380*$E$11</f>
        <v>10.142337605185141</v>
      </c>
      <c r="F2380" s="26">
        <v>7.8784366500000012</v>
      </c>
      <c r="G2380" s="27">
        <f>D2380*E2380</f>
        <v>253.55844012962851</v>
      </c>
    </row>
    <row r="2381" spans="1:7" s="28" customFormat="1" ht="13.5" customHeight="1" x14ac:dyDescent="0.2">
      <c r="A2381" s="1"/>
      <c r="B2381" s="190"/>
      <c r="C2381" s="22"/>
      <c r="D2381" s="22"/>
      <c r="E2381" s="25"/>
      <c r="F2381" s="29"/>
      <c r="G2381" s="27"/>
    </row>
    <row r="2382" spans="1:7" s="28" customFormat="1" x14ac:dyDescent="0.2">
      <c r="A2382" s="1"/>
      <c r="B2382" s="190"/>
      <c r="C2382" s="22"/>
      <c r="D2382" s="22"/>
      <c r="E2382" s="25"/>
      <c r="F2382" s="29"/>
      <c r="G2382" s="27"/>
    </row>
    <row r="2383" spans="1:7" s="28" customFormat="1" ht="12.75" customHeight="1" x14ac:dyDescent="0.2">
      <c r="A2383" s="1"/>
      <c r="B2383" s="190"/>
      <c r="C2383" s="22"/>
      <c r="D2383" s="22"/>
      <c r="E2383" s="25"/>
      <c r="F2383" s="30"/>
      <c r="G2383" s="27"/>
    </row>
    <row r="2384" spans="1:7" s="28" customFormat="1" ht="12.75" customHeight="1" x14ac:dyDescent="0.2">
      <c r="A2384" s="1">
        <v>37</v>
      </c>
      <c r="B2384" s="190" t="s">
        <v>364</v>
      </c>
      <c r="C2384" s="22" t="s">
        <v>16</v>
      </c>
      <c r="D2384" s="22">
        <v>5</v>
      </c>
      <c r="E2384" s="25">
        <f>+F2384*$E$11</f>
        <v>3.9442424020164442</v>
      </c>
      <c r="F2384" s="26">
        <v>3.0638364750000009</v>
      </c>
      <c r="G2384" s="27">
        <f>D2384*E2384</f>
        <v>19.721212010082219</v>
      </c>
    </row>
    <row r="2385" spans="1:7" s="28" customFormat="1" ht="13.5" customHeight="1" x14ac:dyDescent="0.2">
      <c r="A2385" s="1"/>
      <c r="B2385" s="190"/>
      <c r="C2385" s="22"/>
      <c r="D2385" s="22"/>
      <c r="E2385" s="25"/>
      <c r="F2385" s="29"/>
      <c r="G2385" s="27"/>
    </row>
    <row r="2386" spans="1:7" s="28" customFormat="1" x14ac:dyDescent="0.2">
      <c r="A2386" s="1"/>
      <c r="B2386" s="190"/>
      <c r="C2386" s="22"/>
      <c r="D2386" s="22"/>
      <c r="E2386" s="25"/>
      <c r="F2386" s="29"/>
      <c r="G2386" s="27"/>
    </row>
    <row r="2387" spans="1:7" s="28" customFormat="1" ht="12.75" customHeight="1" x14ac:dyDescent="0.2">
      <c r="A2387" s="1"/>
      <c r="B2387" s="190"/>
      <c r="C2387" s="22"/>
      <c r="D2387" s="22"/>
      <c r="E2387" s="25"/>
      <c r="F2387" s="30"/>
      <c r="G2387" s="27"/>
    </row>
    <row r="2388" spans="1:7" s="28" customFormat="1" ht="12.75" customHeight="1" x14ac:dyDescent="0.2">
      <c r="A2388" s="1">
        <v>38</v>
      </c>
      <c r="B2388" s="190" t="s">
        <v>365</v>
      </c>
      <c r="C2388" s="22" t="s">
        <v>257</v>
      </c>
      <c r="D2388" s="22">
        <v>10</v>
      </c>
      <c r="E2388" s="25">
        <f>+F2388*$E$11</f>
        <v>9.5788744048970766</v>
      </c>
      <c r="F2388" s="26">
        <v>7.4407457250000011</v>
      </c>
      <c r="G2388" s="27">
        <f>D2388*E2388</f>
        <v>95.78874404897077</v>
      </c>
    </row>
    <row r="2389" spans="1:7" s="28" customFormat="1" ht="13.5" customHeight="1" x14ac:dyDescent="0.2">
      <c r="A2389" s="1"/>
      <c r="B2389" s="190"/>
      <c r="C2389" s="22"/>
      <c r="D2389" s="22"/>
      <c r="E2389" s="25"/>
      <c r="F2389" s="29"/>
      <c r="G2389" s="27"/>
    </row>
    <row r="2390" spans="1:7" s="28" customFormat="1" x14ac:dyDescent="0.2">
      <c r="A2390" s="1"/>
      <c r="B2390" s="190"/>
      <c r="C2390" s="22"/>
      <c r="D2390" s="22"/>
      <c r="E2390" s="25"/>
      <c r="F2390" s="29"/>
      <c r="G2390" s="27"/>
    </row>
    <row r="2391" spans="1:7" s="28" customFormat="1" ht="12.75" customHeight="1" x14ac:dyDescent="0.2">
      <c r="A2391" s="1"/>
      <c r="B2391" s="190"/>
      <c r="C2391" s="22"/>
      <c r="D2391" s="22"/>
      <c r="E2391" s="25"/>
      <c r="F2391" s="30"/>
      <c r="G2391" s="27"/>
    </row>
    <row r="2392" spans="1:7" ht="12.75" customHeight="1" x14ac:dyDescent="0.2">
      <c r="A2392" s="1">
        <v>39</v>
      </c>
      <c r="B2392" s="2" t="s">
        <v>366</v>
      </c>
      <c r="C2392" s="102" t="s">
        <v>16</v>
      </c>
      <c r="D2392" s="82">
        <v>1</v>
      </c>
      <c r="E2392" s="25">
        <f>+F2392*$E$11</f>
        <v>7.3250216037448235</v>
      </c>
      <c r="F2392" s="54">
        <v>5.6899820250000008</v>
      </c>
      <c r="G2392" s="83">
        <f>D2392*E2392</f>
        <v>7.3250216037448235</v>
      </c>
    </row>
    <row r="2393" spans="1:7" x14ac:dyDescent="0.2">
      <c r="A2393" s="1"/>
      <c r="B2393" s="3"/>
      <c r="C2393" s="102"/>
      <c r="D2393" s="82"/>
      <c r="E2393" s="25"/>
      <c r="F2393" s="56"/>
      <c r="G2393" s="83"/>
    </row>
    <row r="2394" spans="1:7" x14ac:dyDescent="0.2">
      <c r="A2394" s="1"/>
      <c r="B2394" s="3"/>
      <c r="C2394" s="102"/>
      <c r="D2394" s="82"/>
      <c r="E2394" s="25"/>
      <c r="F2394" s="56"/>
      <c r="G2394" s="83"/>
    </row>
    <row r="2395" spans="1:7" ht="12.75" customHeight="1" x14ac:dyDescent="0.2">
      <c r="A2395" s="1"/>
      <c r="B2395" s="4"/>
      <c r="C2395" s="102"/>
      <c r="D2395" s="82"/>
      <c r="E2395" s="25"/>
      <c r="F2395" s="57"/>
      <c r="G2395" s="83"/>
    </row>
    <row r="2396" spans="1:7" s="28" customFormat="1" x14ac:dyDescent="0.2">
      <c r="A2396" s="1"/>
      <c r="B2396" s="189" t="s">
        <v>367</v>
      </c>
      <c r="C2396" s="22"/>
      <c r="D2396" s="22"/>
      <c r="E2396" s="25"/>
      <c r="F2396" s="26"/>
      <c r="G2396" s="27"/>
    </row>
    <row r="2397" spans="1:7" s="28" customFormat="1" ht="13.5" customHeight="1" x14ac:dyDescent="0.2">
      <c r="A2397" s="1"/>
      <c r="B2397" s="189"/>
      <c r="C2397" s="22"/>
      <c r="D2397" s="22"/>
      <c r="E2397" s="25"/>
      <c r="F2397" s="29"/>
      <c r="G2397" s="27"/>
    </row>
    <row r="2398" spans="1:7" s="28" customFormat="1" x14ac:dyDescent="0.2">
      <c r="A2398" s="1"/>
      <c r="B2398" s="189"/>
      <c r="C2398" s="22"/>
      <c r="D2398" s="22"/>
      <c r="E2398" s="25"/>
      <c r="F2398" s="29"/>
      <c r="G2398" s="27"/>
    </row>
    <row r="2399" spans="1:7" s="28" customFormat="1" ht="12.75" customHeight="1" x14ac:dyDescent="0.2">
      <c r="A2399" s="1"/>
      <c r="B2399" s="189"/>
      <c r="C2399" s="22"/>
      <c r="D2399" s="22"/>
      <c r="E2399" s="25"/>
      <c r="F2399" s="30"/>
      <c r="G2399" s="27"/>
    </row>
    <row r="2400" spans="1:7" ht="10.5" customHeight="1" x14ac:dyDescent="0.2">
      <c r="A2400" s="1">
        <v>40</v>
      </c>
      <c r="B2400" s="97" t="s">
        <v>368</v>
      </c>
      <c r="C2400" s="113" t="s">
        <v>257</v>
      </c>
      <c r="D2400" s="5">
        <v>33</v>
      </c>
      <c r="E2400" s="25">
        <f>+F2400*$E$11</f>
        <v>1.1832727206049329</v>
      </c>
      <c r="F2400" s="54">
        <v>0.91915094250000007</v>
      </c>
      <c r="G2400" s="83">
        <f>D2400*E2400</f>
        <v>39.047999779962787</v>
      </c>
    </row>
    <row r="2401" spans="1:7" ht="10.5" customHeight="1" x14ac:dyDescent="0.2">
      <c r="A2401" s="1"/>
      <c r="B2401" s="40"/>
      <c r="C2401" s="115"/>
      <c r="D2401" s="6"/>
      <c r="E2401" s="25"/>
      <c r="F2401" s="56"/>
      <c r="G2401" s="83"/>
    </row>
    <row r="2402" spans="1:7" ht="10.5" customHeight="1" x14ac:dyDescent="0.2">
      <c r="A2402" s="1"/>
      <c r="B2402" s="40"/>
      <c r="C2402" s="115"/>
      <c r="D2402" s="6"/>
      <c r="E2402" s="25"/>
      <c r="F2402" s="56"/>
      <c r="G2402" s="83"/>
    </row>
    <row r="2403" spans="1:7" ht="10.5" customHeight="1" x14ac:dyDescent="0.2">
      <c r="A2403" s="1"/>
      <c r="B2403" s="99"/>
      <c r="C2403" s="117"/>
      <c r="D2403" s="7"/>
      <c r="E2403" s="25"/>
      <c r="F2403" s="57"/>
      <c r="G2403" s="83"/>
    </row>
    <row r="2404" spans="1:7" ht="10.5" customHeight="1" x14ac:dyDescent="0.2">
      <c r="A2404" s="1">
        <v>41</v>
      </c>
      <c r="B2404" s="81" t="s">
        <v>369</v>
      </c>
      <c r="C2404" s="102" t="s">
        <v>257</v>
      </c>
      <c r="D2404" s="1">
        <v>21</v>
      </c>
      <c r="E2404" s="25">
        <f>+F2404*$E$11</f>
        <v>1.352311680691352</v>
      </c>
      <c r="F2404" s="54">
        <v>1.0504582200000001</v>
      </c>
      <c r="G2404" s="83">
        <f>D2404*E2404</f>
        <v>28.398545294518392</v>
      </c>
    </row>
    <row r="2405" spans="1:7" ht="10.5" customHeight="1" x14ac:dyDescent="0.2">
      <c r="A2405" s="1"/>
      <c r="B2405" s="81"/>
      <c r="C2405" s="102"/>
      <c r="D2405" s="1"/>
      <c r="E2405" s="25"/>
      <c r="F2405" s="56"/>
      <c r="G2405" s="83"/>
    </row>
    <row r="2406" spans="1:7" ht="10.5" customHeight="1" x14ac:dyDescent="0.2">
      <c r="A2406" s="1"/>
      <c r="B2406" s="81"/>
      <c r="C2406" s="102"/>
      <c r="D2406" s="1"/>
      <c r="E2406" s="25"/>
      <c r="F2406" s="56"/>
      <c r="G2406" s="83"/>
    </row>
    <row r="2407" spans="1:7" ht="10.5" customHeight="1" x14ac:dyDescent="0.2">
      <c r="A2407" s="1"/>
      <c r="B2407" s="81"/>
      <c r="C2407" s="102"/>
      <c r="D2407" s="1"/>
      <c r="E2407" s="25"/>
      <c r="F2407" s="57"/>
      <c r="G2407" s="83"/>
    </row>
    <row r="2408" spans="1:7" ht="10.5" customHeight="1" x14ac:dyDescent="0.2">
      <c r="A2408" s="1">
        <v>42</v>
      </c>
      <c r="B2408" s="100" t="s">
        <v>370</v>
      </c>
      <c r="C2408" s="1" t="s">
        <v>257</v>
      </c>
      <c r="D2408" s="110">
        <v>48</v>
      </c>
      <c r="E2408" s="25">
        <f>+F2408*$E$11</f>
        <v>3.4934718417859938</v>
      </c>
      <c r="F2408" s="54">
        <v>2.7136837350000009</v>
      </c>
      <c r="G2408" s="83">
        <f>D2408*E2408</f>
        <v>167.68664840572771</v>
      </c>
    </row>
    <row r="2409" spans="1:7" ht="10.5" customHeight="1" x14ac:dyDescent="0.2">
      <c r="A2409" s="1"/>
      <c r="B2409" s="100"/>
      <c r="C2409" s="1"/>
      <c r="D2409" s="110"/>
      <c r="E2409" s="25"/>
      <c r="F2409" s="56"/>
      <c r="G2409" s="83"/>
    </row>
    <row r="2410" spans="1:7" ht="10.5" customHeight="1" x14ac:dyDescent="0.2">
      <c r="A2410" s="1"/>
      <c r="B2410" s="100"/>
      <c r="C2410" s="1"/>
      <c r="D2410" s="110"/>
      <c r="E2410" s="25"/>
      <c r="F2410" s="56"/>
      <c r="G2410" s="83"/>
    </row>
    <row r="2411" spans="1:7" ht="10.5" customHeight="1" x14ac:dyDescent="0.2">
      <c r="A2411" s="1"/>
      <c r="B2411" s="100"/>
      <c r="C2411" s="1"/>
      <c r="D2411" s="110"/>
      <c r="E2411" s="25"/>
      <c r="F2411" s="57"/>
      <c r="G2411" s="83"/>
    </row>
    <row r="2412" spans="1:7" s="28" customFormat="1" ht="10.5" customHeight="1" x14ac:dyDescent="0.2">
      <c r="A2412" s="1">
        <v>43</v>
      </c>
      <c r="B2412" s="190" t="s">
        <v>371</v>
      </c>
      <c r="C2412" s="22" t="s">
        <v>257</v>
      </c>
      <c r="D2412" s="22">
        <v>24</v>
      </c>
      <c r="E2412" s="25">
        <f>+F2412*$E$11</f>
        <v>6.1980952031686982</v>
      </c>
      <c r="F2412" s="26">
        <v>4.8146001750000016</v>
      </c>
      <c r="G2412" s="27">
        <f>D2412*E2412</f>
        <v>148.75428487604876</v>
      </c>
    </row>
    <row r="2413" spans="1:7" s="28" customFormat="1" ht="10.5" customHeight="1" x14ac:dyDescent="0.2">
      <c r="A2413" s="1"/>
      <c r="B2413" s="190"/>
      <c r="C2413" s="22"/>
      <c r="D2413" s="22"/>
      <c r="E2413" s="25"/>
      <c r="F2413" s="29"/>
      <c r="G2413" s="27"/>
    </row>
    <row r="2414" spans="1:7" s="28" customFormat="1" ht="10.5" customHeight="1" x14ac:dyDescent="0.2">
      <c r="A2414" s="1"/>
      <c r="B2414" s="190"/>
      <c r="C2414" s="22"/>
      <c r="D2414" s="22"/>
      <c r="E2414" s="25"/>
      <c r="F2414" s="29"/>
      <c r="G2414" s="27"/>
    </row>
    <row r="2415" spans="1:7" s="28" customFormat="1" ht="10.5" customHeight="1" x14ac:dyDescent="0.2">
      <c r="A2415" s="1"/>
      <c r="B2415" s="190"/>
      <c r="C2415" s="22"/>
      <c r="D2415" s="22"/>
      <c r="E2415" s="25"/>
      <c r="F2415" s="30"/>
      <c r="G2415" s="27"/>
    </row>
    <row r="2416" spans="1:7" s="28" customFormat="1" ht="12.75" customHeight="1" x14ac:dyDescent="0.2">
      <c r="A2416" s="1">
        <v>44</v>
      </c>
      <c r="B2416" s="190" t="s">
        <v>372</v>
      </c>
      <c r="C2416" s="22" t="s">
        <v>16</v>
      </c>
      <c r="D2416" s="22">
        <v>2</v>
      </c>
      <c r="E2416" s="25">
        <f>+F2416*$E$11</f>
        <v>0.50711688025925716</v>
      </c>
      <c r="F2416" s="26">
        <v>0.39392183250000012</v>
      </c>
      <c r="G2416" s="27">
        <f>D2416*E2416</f>
        <v>1.0142337605185143</v>
      </c>
    </row>
    <row r="2417" spans="1:7" s="28" customFormat="1" ht="13.5" customHeight="1" x14ac:dyDescent="0.2">
      <c r="A2417" s="1"/>
      <c r="B2417" s="190"/>
      <c r="C2417" s="22"/>
      <c r="D2417" s="22"/>
      <c r="E2417" s="25"/>
      <c r="F2417" s="29"/>
      <c r="G2417" s="27"/>
    </row>
    <row r="2418" spans="1:7" s="28" customFormat="1" x14ac:dyDescent="0.2">
      <c r="A2418" s="1"/>
      <c r="B2418" s="190"/>
      <c r="C2418" s="22"/>
      <c r="D2418" s="22"/>
      <c r="E2418" s="25"/>
      <c r="F2418" s="29"/>
      <c r="G2418" s="27"/>
    </row>
    <row r="2419" spans="1:7" s="28" customFormat="1" ht="12.75" customHeight="1" x14ac:dyDescent="0.2">
      <c r="A2419" s="1"/>
      <c r="B2419" s="190"/>
      <c r="C2419" s="22"/>
      <c r="D2419" s="22"/>
      <c r="E2419" s="25"/>
      <c r="F2419" s="30"/>
      <c r="G2419" s="27"/>
    </row>
    <row r="2420" spans="1:7" s="28" customFormat="1" ht="12.75" customHeight="1" x14ac:dyDescent="0.2">
      <c r="A2420" s="1">
        <v>45</v>
      </c>
      <c r="B2420" s="190" t="s">
        <v>347</v>
      </c>
      <c r="C2420" s="22" t="s">
        <v>16</v>
      </c>
      <c r="D2420" s="22">
        <v>1</v>
      </c>
      <c r="E2420" s="25">
        <f>+F2420*$E$11</f>
        <v>1.0705800805473202</v>
      </c>
      <c r="F2420" s="26">
        <v>0.83161275750000008</v>
      </c>
      <c r="G2420" s="27">
        <f>D2420*E2420</f>
        <v>1.0705800805473202</v>
      </c>
    </row>
    <row r="2421" spans="1:7" s="28" customFormat="1" ht="13.5" customHeight="1" x14ac:dyDescent="0.2">
      <c r="A2421" s="1"/>
      <c r="B2421" s="190"/>
      <c r="C2421" s="22"/>
      <c r="D2421" s="22"/>
      <c r="E2421" s="25"/>
      <c r="F2421" s="29"/>
      <c r="G2421" s="27"/>
    </row>
    <row r="2422" spans="1:7" s="28" customFormat="1" x14ac:dyDescent="0.2">
      <c r="A2422" s="1"/>
      <c r="B2422" s="190"/>
      <c r="C2422" s="22"/>
      <c r="D2422" s="22"/>
      <c r="E2422" s="25"/>
      <c r="F2422" s="29"/>
      <c r="G2422" s="27"/>
    </row>
    <row r="2423" spans="1:7" s="28" customFormat="1" ht="12.75" customHeight="1" x14ac:dyDescent="0.2">
      <c r="A2423" s="1"/>
      <c r="B2423" s="190"/>
      <c r="C2423" s="22"/>
      <c r="D2423" s="22"/>
      <c r="E2423" s="25"/>
      <c r="F2423" s="30"/>
      <c r="G2423" s="27"/>
    </row>
    <row r="2424" spans="1:7" s="28" customFormat="1" ht="12.75" customHeight="1" x14ac:dyDescent="0.2">
      <c r="A2424" s="1">
        <v>46</v>
      </c>
      <c r="B2424" s="190" t="s">
        <v>348</v>
      </c>
      <c r="C2424" s="22" t="s">
        <v>16</v>
      </c>
      <c r="D2424" s="22">
        <v>3</v>
      </c>
      <c r="E2424" s="25">
        <f>+F2424*$E$11</f>
        <v>4.8457835224773458</v>
      </c>
      <c r="F2424" s="26">
        <v>3.7641419550000013</v>
      </c>
      <c r="G2424" s="27">
        <f>D2424*E2424</f>
        <v>14.537350567432037</v>
      </c>
    </row>
    <row r="2425" spans="1:7" s="28" customFormat="1" ht="13.5" customHeight="1" x14ac:dyDescent="0.2">
      <c r="A2425" s="1"/>
      <c r="B2425" s="190"/>
      <c r="C2425" s="22"/>
      <c r="D2425" s="22"/>
      <c r="E2425" s="25"/>
      <c r="F2425" s="29"/>
      <c r="G2425" s="27"/>
    </row>
    <row r="2426" spans="1:7" s="28" customFormat="1" x14ac:dyDescent="0.2">
      <c r="A2426" s="1"/>
      <c r="B2426" s="190"/>
      <c r="C2426" s="22"/>
      <c r="D2426" s="22"/>
      <c r="E2426" s="25"/>
      <c r="F2426" s="29"/>
      <c r="G2426" s="27"/>
    </row>
    <row r="2427" spans="1:7" s="28" customFormat="1" ht="12.75" customHeight="1" x14ac:dyDescent="0.2">
      <c r="A2427" s="1"/>
      <c r="B2427" s="190"/>
      <c r="C2427" s="22"/>
      <c r="D2427" s="22"/>
      <c r="E2427" s="25"/>
      <c r="F2427" s="30"/>
      <c r="G2427" s="27"/>
    </row>
    <row r="2428" spans="1:7" ht="12.75" customHeight="1" x14ac:dyDescent="0.2">
      <c r="A2428" s="1">
        <v>47</v>
      </c>
      <c r="B2428" s="2" t="s">
        <v>373</v>
      </c>
      <c r="C2428" s="102" t="s">
        <v>16</v>
      </c>
      <c r="D2428" s="82">
        <v>4</v>
      </c>
      <c r="E2428" s="25">
        <f>+F2428*$E$11</f>
        <v>12.621575686452621</v>
      </c>
      <c r="F2428" s="54">
        <v>9.8042767200000025</v>
      </c>
      <c r="G2428" s="83">
        <f>D2428*E2428</f>
        <v>50.486302745810484</v>
      </c>
    </row>
    <row r="2429" spans="1:7" x14ac:dyDescent="0.2">
      <c r="A2429" s="1"/>
      <c r="B2429" s="3"/>
      <c r="C2429" s="102"/>
      <c r="D2429" s="82"/>
      <c r="E2429" s="25"/>
      <c r="F2429" s="56"/>
      <c r="G2429" s="83"/>
    </row>
    <row r="2430" spans="1:7" x14ac:dyDescent="0.2">
      <c r="A2430" s="1"/>
      <c r="B2430" s="3"/>
      <c r="C2430" s="102"/>
      <c r="D2430" s="82"/>
      <c r="E2430" s="25"/>
      <c r="F2430" s="56"/>
      <c r="G2430" s="83"/>
    </row>
    <row r="2431" spans="1:7" ht="12.75" customHeight="1" x14ac:dyDescent="0.2">
      <c r="A2431" s="1"/>
      <c r="B2431" s="4"/>
      <c r="C2431" s="102"/>
      <c r="D2431" s="82"/>
      <c r="E2431" s="25"/>
      <c r="F2431" s="57"/>
      <c r="G2431" s="83"/>
    </row>
    <row r="2432" spans="1:7" ht="12.75" customHeight="1" x14ac:dyDescent="0.2">
      <c r="A2432" s="1">
        <v>48</v>
      </c>
      <c r="B2432" s="97" t="s">
        <v>374</v>
      </c>
      <c r="C2432" s="113" t="s">
        <v>16</v>
      </c>
      <c r="D2432" s="5">
        <v>6</v>
      </c>
      <c r="E2432" s="25">
        <f>+F2432*$E$11</f>
        <v>1.352311680691352</v>
      </c>
      <c r="F2432" s="54">
        <v>1.0504582200000001</v>
      </c>
      <c r="G2432" s="83">
        <f>D2432*E2432</f>
        <v>8.1138700841481111</v>
      </c>
    </row>
    <row r="2433" spans="1:7" x14ac:dyDescent="0.2">
      <c r="A2433" s="1"/>
      <c r="B2433" s="40"/>
      <c r="C2433" s="115"/>
      <c r="D2433" s="6"/>
      <c r="E2433" s="25"/>
      <c r="F2433" s="56"/>
      <c r="G2433" s="83"/>
    </row>
    <row r="2434" spans="1:7" x14ac:dyDescent="0.2">
      <c r="A2434" s="1"/>
      <c r="B2434" s="40"/>
      <c r="C2434" s="115"/>
      <c r="D2434" s="6"/>
      <c r="E2434" s="25"/>
      <c r="F2434" s="56"/>
      <c r="G2434" s="83"/>
    </row>
    <row r="2435" spans="1:7" ht="12.75" customHeight="1" x14ac:dyDescent="0.2">
      <c r="A2435" s="1"/>
      <c r="B2435" s="99"/>
      <c r="C2435" s="117"/>
      <c r="D2435" s="7"/>
      <c r="E2435" s="25"/>
      <c r="F2435" s="57"/>
      <c r="G2435" s="83"/>
    </row>
    <row r="2436" spans="1:7" ht="12.75" customHeight="1" x14ac:dyDescent="0.2">
      <c r="A2436" s="1">
        <v>49</v>
      </c>
      <c r="B2436" s="81" t="s">
        <v>375</v>
      </c>
      <c r="C2436" s="102" t="s">
        <v>16</v>
      </c>
      <c r="D2436" s="1">
        <v>8</v>
      </c>
      <c r="E2436" s="25">
        <f>+F2436*$E$11</f>
        <v>5.8600172829958597</v>
      </c>
      <c r="F2436" s="54">
        <v>4.5519856200000008</v>
      </c>
      <c r="G2436" s="83">
        <f>D2436*E2436</f>
        <v>46.880138263966877</v>
      </c>
    </row>
    <row r="2437" spans="1:7" x14ac:dyDescent="0.2">
      <c r="A2437" s="1"/>
      <c r="B2437" s="81"/>
      <c r="C2437" s="102"/>
      <c r="D2437" s="1"/>
      <c r="E2437" s="25"/>
      <c r="F2437" s="56"/>
      <c r="G2437" s="83"/>
    </row>
    <row r="2438" spans="1:7" x14ac:dyDescent="0.2">
      <c r="A2438" s="1"/>
      <c r="B2438" s="81"/>
      <c r="C2438" s="102"/>
      <c r="D2438" s="1"/>
      <c r="E2438" s="25"/>
      <c r="F2438" s="56"/>
      <c r="G2438" s="83"/>
    </row>
    <row r="2439" spans="1:7" ht="12.75" customHeight="1" x14ac:dyDescent="0.2">
      <c r="A2439" s="1"/>
      <c r="B2439" s="81"/>
      <c r="C2439" s="102"/>
      <c r="D2439" s="1"/>
      <c r="E2439" s="25"/>
      <c r="F2439" s="57"/>
      <c r="G2439" s="83"/>
    </row>
    <row r="2440" spans="1:7" ht="12.75" customHeight="1" x14ac:dyDescent="0.2">
      <c r="A2440" s="1">
        <v>50</v>
      </c>
      <c r="B2440" s="81" t="s">
        <v>376</v>
      </c>
      <c r="C2440" s="5" t="s">
        <v>16</v>
      </c>
      <c r="D2440" s="1">
        <v>8</v>
      </c>
      <c r="E2440" s="25">
        <f>+F2440*$E$11</f>
        <v>18.594285609506091</v>
      </c>
      <c r="F2440" s="54">
        <v>14.443800525000002</v>
      </c>
      <c r="G2440" s="83">
        <f>D2440*E2440</f>
        <v>148.75428487604873</v>
      </c>
    </row>
    <row r="2441" spans="1:7" x14ac:dyDescent="0.2">
      <c r="A2441" s="1"/>
      <c r="B2441" s="81"/>
      <c r="C2441" s="60"/>
      <c r="D2441" s="1"/>
      <c r="E2441" s="25"/>
      <c r="F2441" s="56"/>
      <c r="G2441" s="83"/>
    </row>
    <row r="2442" spans="1:7" x14ac:dyDescent="0.2">
      <c r="A2442" s="1"/>
      <c r="B2442" s="81"/>
      <c r="C2442" s="60"/>
      <c r="D2442" s="1"/>
      <c r="E2442" s="25"/>
      <c r="F2442" s="56"/>
      <c r="G2442" s="83"/>
    </row>
    <row r="2443" spans="1:7" ht="12.75" customHeight="1" x14ac:dyDescent="0.2">
      <c r="A2443" s="1"/>
      <c r="B2443" s="81"/>
      <c r="C2443" s="7"/>
      <c r="D2443" s="1"/>
      <c r="E2443" s="25"/>
      <c r="F2443" s="57"/>
      <c r="G2443" s="83"/>
    </row>
    <row r="2444" spans="1:7" ht="12.75" customHeight="1" x14ac:dyDescent="0.2">
      <c r="A2444" s="1">
        <v>51</v>
      </c>
      <c r="B2444" s="81" t="s">
        <v>377</v>
      </c>
      <c r="C2444" s="5" t="s">
        <v>16</v>
      </c>
      <c r="D2444" s="1">
        <v>18</v>
      </c>
      <c r="E2444" s="25">
        <f>+F2444*$E$11</f>
        <v>2.5919307213250917</v>
      </c>
      <c r="F2444" s="54">
        <v>2.0133782550000006</v>
      </c>
      <c r="G2444" s="83">
        <f>D2444*E2444</f>
        <v>46.654752983851651</v>
      </c>
    </row>
    <row r="2445" spans="1:7" x14ac:dyDescent="0.2">
      <c r="A2445" s="1"/>
      <c r="B2445" s="81"/>
      <c r="C2445" s="60"/>
      <c r="D2445" s="1"/>
      <c r="E2445" s="25"/>
      <c r="F2445" s="56"/>
      <c r="G2445" s="83"/>
    </row>
    <row r="2446" spans="1:7" x14ac:dyDescent="0.2">
      <c r="A2446" s="1"/>
      <c r="B2446" s="81"/>
      <c r="C2446" s="60"/>
      <c r="D2446" s="1"/>
      <c r="E2446" s="25"/>
      <c r="F2446" s="56"/>
      <c r="G2446" s="83"/>
    </row>
    <row r="2447" spans="1:7" ht="12.75" customHeight="1" x14ac:dyDescent="0.2">
      <c r="A2447" s="1"/>
      <c r="B2447" s="81"/>
      <c r="C2447" s="7"/>
      <c r="D2447" s="1"/>
      <c r="E2447" s="25"/>
      <c r="F2447" s="57"/>
      <c r="G2447" s="83"/>
    </row>
    <row r="2448" spans="1:7" ht="12.75" customHeight="1" x14ac:dyDescent="0.2">
      <c r="A2448" s="1">
        <v>52</v>
      </c>
      <c r="B2448" s="81" t="s">
        <v>363</v>
      </c>
      <c r="C2448" s="5" t="s">
        <v>16</v>
      </c>
      <c r="D2448" s="1">
        <v>20</v>
      </c>
      <c r="E2448" s="25">
        <f>+F2448*$E$11</f>
        <v>10.142337605185141</v>
      </c>
      <c r="F2448" s="54">
        <v>7.8784366500000012</v>
      </c>
      <c r="G2448" s="83">
        <f>D2448*E2448</f>
        <v>202.84675210370281</v>
      </c>
    </row>
    <row r="2449" spans="1:7" x14ac:dyDescent="0.2">
      <c r="A2449" s="1"/>
      <c r="B2449" s="81"/>
      <c r="C2449" s="60"/>
      <c r="D2449" s="1"/>
      <c r="E2449" s="25"/>
      <c r="F2449" s="56"/>
      <c r="G2449" s="83"/>
    </row>
    <row r="2450" spans="1:7" x14ac:dyDescent="0.2">
      <c r="A2450" s="1"/>
      <c r="B2450" s="81"/>
      <c r="C2450" s="60"/>
      <c r="D2450" s="1"/>
      <c r="E2450" s="25"/>
      <c r="F2450" s="56"/>
      <c r="G2450" s="83"/>
    </row>
    <row r="2451" spans="1:7" ht="12.75" customHeight="1" x14ac:dyDescent="0.2">
      <c r="A2451" s="1"/>
      <c r="B2451" s="81"/>
      <c r="C2451" s="7"/>
      <c r="D2451" s="1"/>
      <c r="E2451" s="25"/>
      <c r="F2451" s="57"/>
      <c r="G2451" s="83"/>
    </row>
    <row r="2452" spans="1:7" ht="12.75" customHeight="1" x14ac:dyDescent="0.2">
      <c r="A2452" s="1">
        <v>53</v>
      </c>
      <c r="B2452" s="81" t="s">
        <v>364</v>
      </c>
      <c r="C2452" s="5" t="s">
        <v>16</v>
      </c>
      <c r="D2452" s="1">
        <v>4</v>
      </c>
      <c r="E2452" s="25">
        <f>+F2452*$E$11</f>
        <v>3.9442424020164442</v>
      </c>
      <c r="F2452" s="54">
        <v>3.0638364750000009</v>
      </c>
      <c r="G2452" s="83">
        <f>D2452*E2452</f>
        <v>15.776969608065777</v>
      </c>
    </row>
    <row r="2453" spans="1:7" x14ac:dyDescent="0.2">
      <c r="A2453" s="1"/>
      <c r="B2453" s="81"/>
      <c r="C2453" s="60"/>
      <c r="D2453" s="1"/>
      <c r="E2453" s="25"/>
      <c r="F2453" s="56"/>
      <c r="G2453" s="83"/>
    </row>
    <row r="2454" spans="1:7" x14ac:dyDescent="0.2">
      <c r="A2454" s="1"/>
      <c r="B2454" s="81"/>
      <c r="C2454" s="60"/>
      <c r="D2454" s="1"/>
      <c r="E2454" s="25"/>
      <c r="F2454" s="56"/>
      <c r="G2454" s="83"/>
    </row>
    <row r="2455" spans="1:7" ht="12.75" customHeight="1" x14ac:dyDescent="0.2">
      <c r="A2455" s="1"/>
      <c r="B2455" s="81"/>
      <c r="C2455" s="7"/>
      <c r="D2455" s="1"/>
      <c r="E2455" s="25"/>
      <c r="F2455" s="57"/>
      <c r="G2455" s="83"/>
    </row>
    <row r="2456" spans="1:7" ht="12.75" customHeight="1" x14ac:dyDescent="0.2">
      <c r="A2456" s="1">
        <v>54</v>
      </c>
      <c r="B2456" s="81" t="s">
        <v>365</v>
      </c>
      <c r="C2456" s="5" t="s">
        <v>257</v>
      </c>
      <c r="D2456" s="1">
        <v>5</v>
      </c>
      <c r="E2456" s="25">
        <f>+F2456*$E$11</f>
        <v>9.5788744048970766</v>
      </c>
      <c r="F2456" s="54">
        <v>7.4407457250000011</v>
      </c>
      <c r="G2456" s="83">
        <f>D2456*E2456</f>
        <v>47.894372024485385</v>
      </c>
    </row>
    <row r="2457" spans="1:7" x14ac:dyDescent="0.2">
      <c r="A2457" s="1"/>
      <c r="B2457" s="81"/>
      <c r="C2457" s="60"/>
      <c r="D2457" s="1"/>
      <c r="E2457" s="25"/>
      <c r="F2457" s="56"/>
      <c r="G2457" s="83"/>
    </row>
    <row r="2458" spans="1:7" x14ac:dyDescent="0.2">
      <c r="A2458" s="1"/>
      <c r="B2458" s="81"/>
      <c r="C2458" s="60"/>
      <c r="D2458" s="1"/>
      <c r="E2458" s="25"/>
      <c r="F2458" s="56"/>
      <c r="G2458" s="83"/>
    </row>
    <row r="2459" spans="1:7" ht="12.75" customHeight="1" x14ac:dyDescent="0.2">
      <c r="A2459" s="1"/>
      <c r="B2459" s="81"/>
      <c r="C2459" s="7"/>
      <c r="D2459" s="1"/>
      <c r="E2459" s="25"/>
      <c r="F2459" s="57"/>
      <c r="G2459" s="83"/>
    </row>
    <row r="2460" spans="1:7" ht="12.75" customHeight="1" x14ac:dyDescent="0.2">
      <c r="A2460" s="1">
        <v>55</v>
      </c>
      <c r="B2460" s="81" t="s">
        <v>366</v>
      </c>
      <c r="C2460" s="5" t="s">
        <v>16</v>
      </c>
      <c r="D2460" s="1">
        <v>1</v>
      </c>
      <c r="E2460" s="25">
        <f>+F2460*$E$11</f>
        <v>7.3250216037448235</v>
      </c>
      <c r="F2460" s="54">
        <v>5.6899820250000008</v>
      </c>
      <c r="G2460" s="83">
        <f>D2460*E2460</f>
        <v>7.3250216037448235</v>
      </c>
    </row>
    <row r="2461" spans="1:7" x14ac:dyDescent="0.2">
      <c r="A2461" s="1"/>
      <c r="B2461" s="81"/>
      <c r="C2461" s="60"/>
      <c r="D2461" s="1"/>
      <c r="E2461" s="25"/>
      <c r="F2461" s="56"/>
      <c r="G2461" s="83"/>
    </row>
    <row r="2462" spans="1:7" x14ac:dyDescent="0.2">
      <c r="A2462" s="1"/>
      <c r="B2462" s="81"/>
      <c r="C2462" s="60"/>
      <c r="D2462" s="1"/>
      <c r="E2462" s="25"/>
      <c r="F2462" s="56"/>
      <c r="G2462" s="83"/>
    </row>
    <row r="2463" spans="1:7" ht="12.75" customHeight="1" x14ac:dyDescent="0.2">
      <c r="A2463" s="1"/>
      <c r="B2463" s="81"/>
      <c r="C2463" s="7"/>
      <c r="D2463" s="1"/>
      <c r="E2463" s="25"/>
      <c r="F2463" s="57"/>
      <c r="G2463" s="83"/>
    </row>
    <row r="2464" spans="1:7" s="28" customFormat="1" x14ac:dyDescent="0.2">
      <c r="A2464" s="1"/>
      <c r="B2464" s="189" t="s">
        <v>378</v>
      </c>
      <c r="C2464" s="22"/>
      <c r="D2464" s="22"/>
      <c r="E2464" s="25"/>
      <c r="F2464" s="26"/>
      <c r="G2464" s="27"/>
    </row>
    <row r="2465" spans="1:7" s="28" customFormat="1" ht="13.5" customHeight="1" x14ac:dyDescent="0.2">
      <c r="A2465" s="1"/>
      <c r="B2465" s="189"/>
      <c r="C2465" s="22"/>
      <c r="D2465" s="22"/>
      <c r="E2465" s="25"/>
      <c r="F2465" s="29"/>
      <c r="G2465" s="27"/>
    </row>
    <row r="2466" spans="1:7" s="28" customFormat="1" x14ac:dyDescent="0.2">
      <c r="A2466" s="1"/>
      <c r="B2466" s="189"/>
      <c r="C2466" s="22"/>
      <c r="D2466" s="22"/>
      <c r="E2466" s="25"/>
      <c r="F2466" s="29"/>
      <c r="G2466" s="27"/>
    </row>
    <row r="2467" spans="1:7" s="28" customFormat="1" ht="12.75" customHeight="1" x14ac:dyDescent="0.2">
      <c r="A2467" s="1"/>
      <c r="B2467" s="189"/>
      <c r="C2467" s="22"/>
      <c r="D2467" s="22"/>
      <c r="E2467" s="25"/>
      <c r="F2467" s="30"/>
      <c r="G2467" s="27"/>
    </row>
    <row r="2468" spans="1:7" ht="12.75" customHeight="1" x14ac:dyDescent="0.2">
      <c r="A2468" s="1">
        <v>56</v>
      </c>
      <c r="B2468" s="81" t="s">
        <v>379</v>
      </c>
      <c r="C2468" s="5" t="s">
        <v>257</v>
      </c>
      <c r="D2468" s="1">
        <v>15</v>
      </c>
      <c r="E2468" s="25">
        <f>+F2468*$E$11</f>
        <v>2.1975064811234466</v>
      </c>
      <c r="F2468" s="54">
        <v>1.7069946075</v>
      </c>
      <c r="G2468" s="83">
        <f>D2468*E2468</f>
        <v>32.962597216851698</v>
      </c>
    </row>
    <row r="2469" spans="1:7" x14ac:dyDescent="0.2">
      <c r="A2469" s="1"/>
      <c r="B2469" s="81"/>
      <c r="C2469" s="60"/>
      <c r="D2469" s="1"/>
      <c r="E2469" s="25"/>
      <c r="F2469" s="56"/>
      <c r="G2469" s="83"/>
    </row>
    <row r="2470" spans="1:7" x14ac:dyDescent="0.2">
      <c r="A2470" s="1"/>
      <c r="B2470" s="81"/>
      <c r="C2470" s="60"/>
      <c r="D2470" s="1"/>
      <c r="E2470" s="25"/>
      <c r="F2470" s="56"/>
      <c r="G2470" s="83"/>
    </row>
    <row r="2471" spans="1:7" ht="12.75" customHeight="1" x14ac:dyDescent="0.2">
      <c r="A2471" s="1"/>
      <c r="B2471" s="81"/>
      <c r="C2471" s="7"/>
      <c r="D2471" s="1"/>
      <c r="E2471" s="25"/>
      <c r="F2471" s="57"/>
      <c r="G2471" s="83"/>
    </row>
    <row r="2472" spans="1:7" s="28" customFormat="1" ht="12.75" customHeight="1" x14ac:dyDescent="0.2">
      <c r="A2472" s="1">
        <v>57</v>
      </c>
      <c r="B2472" s="190" t="s">
        <v>340</v>
      </c>
      <c r="C2472" s="22" t="s">
        <v>257</v>
      </c>
      <c r="D2472" s="22">
        <v>30</v>
      </c>
      <c r="E2472" s="25">
        <f>+F2472*$E$11</f>
        <v>3.2117402416419609</v>
      </c>
      <c r="F2472" s="26">
        <v>2.4948382725</v>
      </c>
      <c r="G2472" s="27">
        <f>D2472*E2472</f>
        <v>96.352207249258825</v>
      </c>
    </row>
    <row r="2473" spans="1:7" s="28" customFormat="1" ht="13.5" customHeight="1" x14ac:dyDescent="0.2">
      <c r="A2473" s="1"/>
      <c r="B2473" s="190"/>
      <c r="C2473" s="22"/>
      <c r="D2473" s="22"/>
      <c r="E2473" s="25"/>
      <c r="F2473" s="29"/>
      <c r="G2473" s="27"/>
    </row>
    <row r="2474" spans="1:7" s="28" customFormat="1" x14ac:dyDescent="0.2">
      <c r="A2474" s="1"/>
      <c r="B2474" s="190"/>
      <c r="C2474" s="22"/>
      <c r="D2474" s="22"/>
      <c r="E2474" s="25"/>
      <c r="F2474" s="29"/>
      <c r="G2474" s="27"/>
    </row>
    <row r="2475" spans="1:7" s="28" customFormat="1" ht="12.75" customHeight="1" x14ac:dyDescent="0.2">
      <c r="A2475" s="1"/>
      <c r="B2475" s="190"/>
      <c r="C2475" s="22"/>
      <c r="D2475" s="22"/>
      <c r="E2475" s="25"/>
      <c r="F2475" s="30"/>
      <c r="G2475" s="27"/>
    </row>
    <row r="2476" spans="1:7" s="28" customFormat="1" ht="12.75" customHeight="1" x14ac:dyDescent="0.2">
      <c r="A2476" s="1">
        <v>58</v>
      </c>
      <c r="B2476" s="190" t="s">
        <v>341</v>
      </c>
      <c r="C2476" s="22" t="s">
        <v>257</v>
      </c>
      <c r="D2476" s="22">
        <v>21</v>
      </c>
      <c r="E2476" s="25">
        <f>+F2476*$E$11</f>
        <v>4.7330908824197317</v>
      </c>
      <c r="F2476" s="26">
        <v>3.6766037700000003</v>
      </c>
      <c r="G2476" s="27">
        <f>D2476*E2476</f>
        <v>99.394908530814362</v>
      </c>
    </row>
    <row r="2477" spans="1:7" s="28" customFormat="1" ht="13.5" customHeight="1" x14ac:dyDescent="0.2">
      <c r="A2477" s="1"/>
      <c r="B2477" s="190"/>
      <c r="C2477" s="22"/>
      <c r="D2477" s="22"/>
      <c r="E2477" s="25"/>
      <c r="F2477" s="29"/>
      <c r="G2477" s="27"/>
    </row>
    <row r="2478" spans="1:7" s="28" customFormat="1" x14ac:dyDescent="0.2">
      <c r="A2478" s="1"/>
      <c r="B2478" s="190"/>
      <c r="C2478" s="22"/>
      <c r="D2478" s="22"/>
      <c r="E2478" s="25"/>
      <c r="F2478" s="29"/>
      <c r="G2478" s="27"/>
    </row>
    <row r="2479" spans="1:7" s="28" customFormat="1" ht="12.75" customHeight="1" x14ac:dyDescent="0.2">
      <c r="A2479" s="1"/>
      <c r="B2479" s="190"/>
      <c r="C2479" s="22"/>
      <c r="D2479" s="22"/>
      <c r="E2479" s="25"/>
      <c r="F2479" s="30"/>
      <c r="G2479" s="27"/>
    </row>
    <row r="2480" spans="1:7" s="28" customFormat="1" ht="12.75" customHeight="1" x14ac:dyDescent="0.2">
      <c r="A2480" s="1">
        <v>59</v>
      </c>
      <c r="B2480" s="190" t="s">
        <v>372</v>
      </c>
      <c r="C2480" s="22" t="s">
        <v>16</v>
      </c>
      <c r="D2480" s="22">
        <v>5</v>
      </c>
      <c r="E2480" s="25">
        <f>+F2480*$E$11</f>
        <v>1.1269264005761268</v>
      </c>
      <c r="F2480" s="26">
        <v>0.87538185000000013</v>
      </c>
      <c r="G2480" s="27">
        <f>D2480*E2480</f>
        <v>5.6346320028806343</v>
      </c>
    </row>
    <row r="2481" spans="1:7" s="28" customFormat="1" ht="13.5" customHeight="1" x14ac:dyDescent="0.2">
      <c r="A2481" s="1"/>
      <c r="B2481" s="190"/>
      <c r="C2481" s="22"/>
      <c r="D2481" s="22"/>
      <c r="E2481" s="25"/>
      <c r="F2481" s="29"/>
      <c r="G2481" s="27"/>
    </row>
    <row r="2482" spans="1:7" s="28" customFormat="1" x14ac:dyDescent="0.2">
      <c r="A2482" s="1"/>
      <c r="B2482" s="190"/>
      <c r="C2482" s="22"/>
      <c r="D2482" s="22"/>
      <c r="E2482" s="25"/>
      <c r="F2482" s="29"/>
      <c r="G2482" s="27"/>
    </row>
    <row r="2483" spans="1:7" s="28" customFormat="1" ht="12.75" customHeight="1" x14ac:dyDescent="0.2">
      <c r="A2483" s="1"/>
      <c r="B2483" s="190"/>
      <c r="C2483" s="22"/>
      <c r="D2483" s="22"/>
      <c r="E2483" s="25"/>
      <c r="F2483" s="30"/>
      <c r="G2483" s="27"/>
    </row>
    <row r="2484" spans="1:7" s="28" customFormat="1" ht="12.75" customHeight="1" x14ac:dyDescent="0.2">
      <c r="A2484" s="1">
        <v>60</v>
      </c>
      <c r="B2484" s="190" t="s">
        <v>380</v>
      </c>
      <c r="C2484" s="22" t="s">
        <v>16</v>
      </c>
      <c r="D2484" s="22">
        <v>5</v>
      </c>
      <c r="E2484" s="25">
        <f>+F2484*$E$11</f>
        <v>2.8173160014403167</v>
      </c>
      <c r="F2484" s="26">
        <v>2.1884546250000003</v>
      </c>
      <c r="G2484" s="27">
        <f>D2484*E2484</f>
        <v>14.086580007201583</v>
      </c>
    </row>
    <row r="2485" spans="1:7" s="28" customFormat="1" ht="13.5" customHeight="1" x14ac:dyDescent="0.2">
      <c r="A2485" s="1"/>
      <c r="B2485" s="190"/>
      <c r="C2485" s="22"/>
      <c r="D2485" s="22"/>
      <c r="E2485" s="25"/>
      <c r="F2485" s="29"/>
      <c r="G2485" s="27"/>
    </row>
    <row r="2486" spans="1:7" s="28" customFormat="1" x14ac:dyDescent="0.2">
      <c r="A2486" s="1"/>
      <c r="B2486" s="190"/>
      <c r="C2486" s="22"/>
      <c r="D2486" s="22"/>
      <c r="E2486" s="25"/>
      <c r="F2486" s="29"/>
      <c r="G2486" s="27"/>
    </row>
    <row r="2487" spans="1:7" s="28" customFormat="1" ht="12.75" customHeight="1" x14ac:dyDescent="0.2">
      <c r="A2487" s="1"/>
      <c r="B2487" s="190"/>
      <c r="C2487" s="22"/>
      <c r="D2487" s="22"/>
      <c r="E2487" s="25"/>
      <c r="F2487" s="30"/>
      <c r="G2487" s="27"/>
    </row>
    <row r="2488" spans="1:7" s="28" customFormat="1" ht="12.75" customHeight="1" x14ac:dyDescent="0.2">
      <c r="A2488" s="1">
        <v>61</v>
      </c>
      <c r="B2488" s="190" t="s">
        <v>346</v>
      </c>
      <c r="C2488" s="22" t="s">
        <v>16</v>
      </c>
      <c r="D2488" s="22">
        <v>3</v>
      </c>
      <c r="E2488" s="25">
        <f>+F2488*$E$11</f>
        <v>3.6061644818436065</v>
      </c>
      <c r="F2488" s="26">
        <v>2.801221920000001</v>
      </c>
      <c r="G2488" s="27">
        <f>D2488*E2488</f>
        <v>10.818493445530819</v>
      </c>
    </row>
    <row r="2489" spans="1:7" s="28" customFormat="1" ht="13.5" customHeight="1" x14ac:dyDescent="0.2">
      <c r="A2489" s="1"/>
      <c r="B2489" s="190"/>
      <c r="C2489" s="22"/>
      <c r="D2489" s="22"/>
      <c r="E2489" s="25"/>
      <c r="F2489" s="29"/>
      <c r="G2489" s="27"/>
    </row>
    <row r="2490" spans="1:7" s="28" customFormat="1" x14ac:dyDescent="0.2">
      <c r="A2490" s="1"/>
      <c r="B2490" s="190"/>
      <c r="C2490" s="22"/>
      <c r="D2490" s="22"/>
      <c r="E2490" s="25"/>
      <c r="F2490" s="29"/>
      <c r="G2490" s="27"/>
    </row>
    <row r="2491" spans="1:7" s="28" customFormat="1" ht="12.75" customHeight="1" x14ac:dyDescent="0.2">
      <c r="A2491" s="1"/>
      <c r="B2491" s="190"/>
      <c r="C2491" s="22"/>
      <c r="D2491" s="22"/>
      <c r="E2491" s="25"/>
      <c r="F2491" s="30"/>
      <c r="G2491" s="27"/>
    </row>
    <row r="2492" spans="1:7" ht="12.75" customHeight="1" x14ac:dyDescent="0.2">
      <c r="A2492" s="1">
        <v>62</v>
      </c>
      <c r="B2492" s="190" t="s">
        <v>381</v>
      </c>
      <c r="C2492" s="102" t="s">
        <v>16</v>
      </c>
      <c r="D2492" s="5">
        <v>1</v>
      </c>
      <c r="E2492" s="25">
        <f>+F2492*$E$11</f>
        <v>1.8030822409218032</v>
      </c>
      <c r="F2492" s="54">
        <v>1.4006109600000005</v>
      </c>
      <c r="G2492" s="83">
        <f>D2492*E2492</f>
        <v>1.8030822409218032</v>
      </c>
    </row>
    <row r="2493" spans="1:7" x14ac:dyDescent="0.2">
      <c r="A2493" s="1"/>
      <c r="B2493" s="190"/>
      <c r="C2493" s="102"/>
      <c r="D2493" s="60"/>
      <c r="E2493" s="25"/>
      <c r="F2493" s="56"/>
      <c r="G2493" s="83"/>
    </row>
    <row r="2494" spans="1:7" x14ac:dyDescent="0.2">
      <c r="A2494" s="1"/>
      <c r="B2494" s="190"/>
      <c r="C2494" s="102"/>
      <c r="D2494" s="60"/>
      <c r="E2494" s="25"/>
      <c r="F2494" s="56"/>
      <c r="G2494" s="83"/>
    </row>
    <row r="2495" spans="1:7" ht="12.75" customHeight="1" x14ac:dyDescent="0.2">
      <c r="A2495" s="1"/>
      <c r="B2495" s="190"/>
      <c r="C2495" s="102"/>
      <c r="D2495" s="7"/>
      <c r="E2495" s="25"/>
      <c r="F2495" s="57"/>
      <c r="G2495" s="83"/>
    </row>
    <row r="2496" spans="1:7" ht="12.75" customHeight="1" x14ac:dyDescent="0.2">
      <c r="A2496" s="1">
        <v>63</v>
      </c>
      <c r="B2496" s="190" t="s">
        <v>350</v>
      </c>
      <c r="C2496" s="102" t="s">
        <v>16</v>
      </c>
      <c r="D2496" s="5">
        <v>2</v>
      </c>
      <c r="E2496" s="25">
        <f>+F2496*$E$11</f>
        <v>7.8884848040328883</v>
      </c>
      <c r="F2496" s="54">
        <v>6.1276729500000018</v>
      </c>
      <c r="G2496" s="83">
        <f>D2496*E2496</f>
        <v>15.776969608065777</v>
      </c>
    </row>
    <row r="2497" spans="1:7" x14ac:dyDescent="0.2">
      <c r="A2497" s="1"/>
      <c r="B2497" s="190"/>
      <c r="C2497" s="102"/>
      <c r="D2497" s="60"/>
      <c r="E2497" s="25"/>
      <c r="F2497" s="56"/>
      <c r="G2497" s="83"/>
    </row>
    <row r="2498" spans="1:7" x14ac:dyDescent="0.2">
      <c r="A2498" s="1"/>
      <c r="B2498" s="190"/>
      <c r="C2498" s="102"/>
      <c r="D2498" s="60"/>
      <c r="E2498" s="25"/>
      <c r="F2498" s="56"/>
      <c r="G2498" s="83"/>
    </row>
    <row r="2499" spans="1:7" ht="12.75" customHeight="1" x14ac:dyDescent="0.2">
      <c r="A2499" s="1"/>
      <c r="B2499" s="190"/>
      <c r="C2499" s="102"/>
      <c r="D2499" s="7"/>
      <c r="E2499" s="25"/>
      <c r="F2499" s="57"/>
      <c r="G2499" s="83"/>
    </row>
    <row r="2500" spans="1:7" ht="12.75" customHeight="1" x14ac:dyDescent="0.2">
      <c r="A2500" s="1">
        <v>64</v>
      </c>
      <c r="B2500" s="2" t="s">
        <v>382</v>
      </c>
      <c r="C2500" s="102" t="s">
        <v>16</v>
      </c>
      <c r="D2500" s="5">
        <v>3</v>
      </c>
      <c r="E2500" s="25">
        <f>+F2500*$E$11</f>
        <v>2.2538528011522536</v>
      </c>
      <c r="F2500" s="54">
        <v>1.7507637000000003</v>
      </c>
      <c r="G2500" s="83">
        <f>D2500*E2500</f>
        <v>6.7615584034567604</v>
      </c>
    </row>
    <row r="2501" spans="1:7" x14ac:dyDescent="0.2">
      <c r="A2501" s="1"/>
      <c r="B2501" s="17"/>
      <c r="C2501" s="102"/>
      <c r="D2501" s="60"/>
      <c r="E2501" s="25"/>
      <c r="F2501" s="56"/>
      <c r="G2501" s="83"/>
    </row>
    <row r="2502" spans="1:7" x14ac:dyDescent="0.2">
      <c r="A2502" s="1"/>
      <c r="B2502" s="17"/>
      <c r="C2502" s="102"/>
      <c r="D2502" s="60"/>
      <c r="E2502" s="25"/>
      <c r="F2502" s="56"/>
      <c r="G2502" s="83"/>
    </row>
    <row r="2503" spans="1:7" ht="12.75" customHeight="1" x14ac:dyDescent="0.2">
      <c r="A2503" s="1"/>
      <c r="B2503" s="4"/>
      <c r="C2503" s="102"/>
      <c r="D2503" s="7"/>
      <c r="E2503" s="25"/>
      <c r="F2503" s="57"/>
      <c r="G2503" s="83"/>
    </row>
    <row r="2504" spans="1:7" ht="12.75" customHeight="1" x14ac:dyDescent="0.2">
      <c r="A2504" s="1">
        <v>65</v>
      </c>
      <c r="B2504" s="2" t="s">
        <v>383</v>
      </c>
      <c r="C2504" s="102" t="s">
        <v>16</v>
      </c>
      <c r="D2504" s="5">
        <v>1</v>
      </c>
      <c r="E2504" s="25">
        <f>+F2504*$E$11</f>
        <v>39.442424020164438</v>
      </c>
      <c r="F2504" s="54">
        <v>30.638364750000008</v>
      </c>
      <c r="G2504" s="83">
        <f>D2504*E2504</f>
        <v>39.442424020164438</v>
      </c>
    </row>
    <row r="2505" spans="1:7" x14ac:dyDescent="0.2">
      <c r="A2505" s="1"/>
      <c r="B2505" s="17"/>
      <c r="C2505" s="102"/>
      <c r="D2505" s="60"/>
      <c r="E2505" s="25"/>
      <c r="F2505" s="56"/>
      <c r="G2505" s="83"/>
    </row>
    <row r="2506" spans="1:7" x14ac:dyDescent="0.2">
      <c r="A2506" s="1"/>
      <c r="B2506" s="17"/>
      <c r="C2506" s="102"/>
      <c r="D2506" s="60"/>
      <c r="E2506" s="25"/>
      <c r="F2506" s="56"/>
      <c r="G2506" s="83"/>
    </row>
    <row r="2507" spans="1:7" ht="12.75" customHeight="1" x14ac:dyDescent="0.2">
      <c r="A2507" s="1"/>
      <c r="B2507" s="4"/>
      <c r="C2507" s="102"/>
      <c r="D2507" s="7"/>
      <c r="E2507" s="25"/>
      <c r="F2507" s="57"/>
      <c r="G2507" s="83"/>
    </row>
    <row r="2508" spans="1:7" ht="12.75" customHeight="1" x14ac:dyDescent="0.2">
      <c r="A2508" s="1">
        <v>66</v>
      </c>
      <c r="B2508" s="2" t="s">
        <v>363</v>
      </c>
      <c r="C2508" s="102" t="s">
        <v>16</v>
      </c>
      <c r="D2508" s="5">
        <v>5</v>
      </c>
      <c r="E2508" s="25">
        <f>+F2508*$E$11</f>
        <v>10.142337605185141</v>
      </c>
      <c r="F2508" s="54">
        <v>7.8784366500000012</v>
      </c>
      <c r="G2508" s="83">
        <f>D2508*E2508</f>
        <v>50.711688025925703</v>
      </c>
    </row>
    <row r="2509" spans="1:7" x14ac:dyDescent="0.2">
      <c r="A2509" s="1"/>
      <c r="B2509" s="17"/>
      <c r="C2509" s="102"/>
      <c r="D2509" s="60"/>
      <c r="E2509" s="25"/>
      <c r="F2509" s="56"/>
      <c r="G2509" s="83"/>
    </row>
    <row r="2510" spans="1:7" x14ac:dyDescent="0.2">
      <c r="A2510" s="1"/>
      <c r="B2510" s="17"/>
      <c r="C2510" s="102"/>
      <c r="D2510" s="60"/>
      <c r="E2510" s="25"/>
      <c r="F2510" s="56"/>
      <c r="G2510" s="83"/>
    </row>
    <row r="2511" spans="1:7" ht="12.75" customHeight="1" x14ac:dyDescent="0.2">
      <c r="A2511" s="1"/>
      <c r="B2511" s="4"/>
      <c r="C2511" s="102"/>
      <c r="D2511" s="7"/>
      <c r="E2511" s="25"/>
      <c r="F2511" s="57"/>
      <c r="G2511" s="83"/>
    </row>
    <row r="2512" spans="1:7" ht="12.75" customHeight="1" x14ac:dyDescent="0.2">
      <c r="A2512" s="1">
        <v>67</v>
      </c>
      <c r="B2512" s="170" t="s">
        <v>365</v>
      </c>
      <c r="C2512" s="5" t="s">
        <v>257</v>
      </c>
      <c r="D2512" s="5">
        <v>2</v>
      </c>
      <c r="E2512" s="25">
        <f>+F2512*$E$11</f>
        <v>9.5788744048970766</v>
      </c>
      <c r="F2512" s="54">
        <v>7.4407457250000011</v>
      </c>
      <c r="G2512" s="76">
        <f>D2512*E2512</f>
        <v>19.157748809794153</v>
      </c>
    </row>
    <row r="2513" spans="1:7" x14ac:dyDescent="0.2">
      <c r="A2513" s="1"/>
      <c r="B2513" s="17"/>
      <c r="C2513" s="60"/>
      <c r="D2513" s="60"/>
      <c r="E2513" s="25"/>
      <c r="F2513" s="56"/>
      <c r="G2513" s="61"/>
    </row>
    <row r="2514" spans="1:7" x14ac:dyDescent="0.2">
      <c r="A2514" s="1"/>
      <c r="B2514" s="17"/>
      <c r="C2514" s="60"/>
      <c r="D2514" s="60"/>
      <c r="E2514" s="25"/>
      <c r="F2514" s="56"/>
      <c r="G2514" s="61"/>
    </row>
    <row r="2515" spans="1:7" ht="12.75" customHeight="1" x14ac:dyDescent="0.2">
      <c r="A2515" s="1"/>
      <c r="B2515" s="4"/>
      <c r="C2515" s="7"/>
      <c r="D2515" s="7"/>
      <c r="E2515" s="25"/>
      <c r="F2515" s="57"/>
      <c r="G2515" s="62"/>
    </row>
    <row r="2516" spans="1:7" s="28" customFormat="1" x14ac:dyDescent="0.2">
      <c r="A2516" s="1"/>
      <c r="B2516" s="189" t="s">
        <v>384</v>
      </c>
      <c r="C2516" s="22"/>
      <c r="D2516" s="22"/>
      <c r="E2516" s="25"/>
      <c r="F2516" s="26"/>
      <c r="G2516" s="27"/>
    </row>
    <row r="2517" spans="1:7" s="28" customFormat="1" ht="13.5" customHeight="1" x14ac:dyDescent="0.2">
      <c r="A2517" s="1"/>
      <c r="B2517" s="189"/>
      <c r="C2517" s="22"/>
      <c r="D2517" s="22"/>
      <c r="E2517" s="25"/>
      <c r="F2517" s="29"/>
      <c r="G2517" s="27"/>
    </row>
    <row r="2518" spans="1:7" s="28" customFormat="1" x14ac:dyDescent="0.2">
      <c r="A2518" s="1"/>
      <c r="B2518" s="189"/>
      <c r="C2518" s="22"/>
      <c r="D2518" s="22"/>
      <c r="E2518" s="25"/>
      <c r="F2518" s="29"/>
      <c r="G2518" s="27"/>
    </row>
    <row r="2519" spans="1:7" s="28" customFormat="1" ht="12.75" customHeight="1" x14ac:dyDescent="0.2">
      <c r="A2519" s="1"/>
      <c r="B2519" s="189"/>
      <c r="C2519" s="22"/>
      <c r="D2519" s="22"/>
      <c r="E2519" s="25"/>
      <c r="F2519" s="30"/>
      <c r="G2519" s="27"/>
    </row>
    <row r="2520" spans="1:7" ht="9.75" customHeight="1" x14ac:dyDescent="0.2">
      <c r="A2520" s="1">
        <v>68</v>
      </c>
      <c r="B2520" s="81" t="s">
        <v>385</v>
      </c>
      <c r="C2520" s="1" t="s">
        <v>16</v>
      </c>
      <c r="D2520" s="1">
        <v>4</v>
      </c>
      <c r="E2520" s="25">
        <f>+F2520*$E$11</f>
        <v>50.71168802592571</v>
      </c>
      <c r="F2520" s="54">
        <v>39.392183250000009</v>
      </c>
      <c r="G2520" s="83">
        <f>D2520*E2520</f>
        <v>202.84675210370284</v>
      </c>
    </row>
    <row r="2521" spans="1:7" ht="9.75" customHeight="1" x14ac:dyDescent="0.2">
      <c r="A2521" s="1"/>
      <c r="B2521" s="81"/>
      <c r="C2521" s="1"/>
      <c r="D2521" s="1"/>
      <c r="E2521" s="25"/>
      <c r="F2521" s="56"/>
      <c r="G2521" s="83"/>
    </row>
    <row r="2522" spans="1:7" ht="9.75" customHeight="1" x14ac:dyDescent="0.2">
      <c r="A2522" s="1"/>
      <c r="B2522" s="81"/>
      <c r="C2522" s="1"/>
      <c r="D2522" s="1"/>
      <c r="E2522" s="25"/>
      <c r="F2522" s="56"/>
      <c r="G2522" s="83"/>
    </row>
    <row r="2523" spans="1:7" ht="9.75" customHeight="1" x14ac:dyDescent="0.2">
      <c r="A2523" s="1"/>
      <c r="B2523" s="81"/>
      <c r="C2523" s="1"/>
      <c r="D2523" s="1"/>
      <c r="E2523" s="25"/>
      <c r="F2523" s="57"/>
      <c r="G2523" s="83"/>
    </row>
    <row r="2524" spans="1:7" ht="9.75" customHeight="1" x14ac:dyDescent="0.2">
      <c r="A2524" s="1">
        <v>69</v>
      </c>
      <c r="B2524" s="2" t="s">
        <v>386</v>
      </c>
      <c r="C2524" s="1" t="s">
        <v>16</v>
      </c>
      <c r="D2524" s="5">
        <v>1</v>
      </c>
      <c r="E2524" s="25">
        <f>+F2524*$E$11</f>
        <v>26.482770413538979</v>
      </c>
      <c r="F2524" s="54">
        <v>20.571473475000005</v>
      </c>
      <c r="G2524" s="83">
        <f>D2524*E2524</f>
        <v>26.482770413538979</v>
      </c>
    </row>
    <row r="2525" spans="1:7" ht="9.75" customHeight="1" x14ac:dyDescent="0.2">
      <c r="A2525" s="1"/>
      <c r="B2525" s="3"/>
      <c r="C2525" s="1"/>
      <c r="D2525" s="6"/>
      <c r="E2525" s="25"/>
      <c r="F2525" s="56"/>
      <c r="G2525" s="83"/>
    </row>
    <row r="2526" spans="1:7" ht="9.75" customHeight="1" x14ac:dyDescent="0.2">
      <c r="A2526" s="1"/>
      <c r="B2526" s="3"/>
      <c r="C2526" s="1"/>
      <c r="D2526" s="6"/>
      <c r="E2526" s="25"/>
      <c r="F2526" s="56"/>
      <c r="G2526" s="83"/>
    </row>
    <row r="2527" spans="1:7" ht="9.75" customHeight="1" x14ac:dyDescent="0.2">
      <c r="A2527" s="1"/>
      <c r="B2527" s="4"/>
      <c r="C2527" s="1"/>
      <c r="D2527" s="7"/>
      <c r="E2527" s="25"/>
      <c r="F2527" s="57"/>
      <c r="G2527" s="83"/>
    </row>
    <row r="2528" spans="1:7" ht="12.75" customHeight="1" x14ac:dyDescent="0.2">
      <c r="A2528" s="1">
        <v>70</v>
      </c>
      <c r="B2528" s="2" t="s">
        <v>387</v>
      </c>
      <c r="C2528" s="1" t="s">
        <v>257</v>
      </c>
      <c r="D2528" s="1">
        <v>1</v>
      </c>
      <c r="E2528" s="25">
        <f>+F2528*$E$11</f>
        <v>2.1975064811234466</v>
      </c>
      <c r="F2528" s="54">
        <v>1.7069946075</v>
      </c>
      <c r="G2528" s="83">
        <f>D2528*E2528</f>
        <v>2.1975064811234466</v>
      </c>
    </row>
    <row r="2529" spans="1:7" x14ac:dyDescent="0.2">
      <c r="A2529" s="1"/>
      <c r="B2529" s="3"/>
      <c r="C2529" s="1"/>
      <c r="D2529" s="1"/>
      <c r="E2529" s="25"/>
      <c r="F2529" s="56"/>
      <c r="G2529" s="83"/>
    </row>
    <row r="2530" spans="1:7" x14ac:dyDescent="0.2">
      <c r="A2530" s="1"/>
      <c r="B2530" s="3"/>
      <c r="C2530" s="1"/>
      <c r="D2530" s="1"/>
      <c r="E2530" s="25"/>
      <c r="F2530" s="56"/>
      <c r="G2530" s="83"/>
    </row>
    <row r="2531" spans="1:7" ht="12.75" customHeight="1" x14ac:dyDescent="0.2">
      <c r="A2531" s="1"/>
      <c r="B2531" s="4"/>
      <c r="C2531" s="1"/>
      <c r="D2531" s="1"/>
      <c r="E2531" s="25"/>
      <c r="F2531" s="57"/>
      <c r="G2531" s="83"/>
    </row>
    <row r="2532" spans="1:7" ht="12.75" customHeight="1" x14ac:dyDescent="0.2">
      <c r="A2532" s="1">
        <v>71</v>
      </c>
      <c r="B2532" s="2" t="s">
        <v>388</v>
      </c>
      <c r="C2532" s="1" t="s">
        <v>257</v>
      </c>
      <c r="D2532" s="5">
        <v>3</v>
      </c>
      <c r="E2532" s="25">
        <f>+F2532*$E$11</f>
        <v>4.7330908824197317</v>
      </c>
      <c r="F2532" s="54">
        <v>3.6766037700000003</v>
      </c>
      <c r="G2532" s="83">
        <f>D2532*E2532</f>
        <v>14.199272647259196</v>
      </c>
    </row>
    <row r="2533" spans="1:7" x14ac:dyDescent="0.2">
      <c r="A2533" s="1"/>
      <c r="B2533" s="3"/>
      <c r="C2533" s="1"/>
      <c r="D2533" s="6"/>
      <c r="E2533" s="25"/>
      <c r="F2533" s="56"/>
      <c r="G2533" s="83"/>
    </row>
    <row r="2534" spans="1:7" x14ac:dyDescent="0.2">
      <c r="A2534" s="1"/>
      <c r="B2534" s="3"/>
      <c r="C2534" s="1"/>
      <c r="D2534" s="6"/>
      <c r="E2534" s="25"/>
      <c r="F2534" s="56"/>
      <c r="G2534" s="83"/>
    </row>
    <row r="2535" spans="1:7" ht="12.75" customHeight="1" x14ac:dyDescent="0.2">
      <c r="A2535" s="1"/>
      <c r="B2535" s="4"/>
      <c r="C2535" s="1"/>
      <c r="D2535" s="7"/>
      <c r="E2535" s="25"/>
      <c r="F2535" s="57"/>
      <c r="G2535" s="83"/>
    </row>
    <row r="2536" spans="1:7" ht="12.75" customHeight="1" x14ac:dyDescent="0.2">
      <c r="A2536" s="1">
        <v>72</v>
      </c>
      <c r="B2536" s="2" t="s">
        <v>342</v>
      </c>
      <c r="C2536" s="1" t="s">
        <v>257</v>
      </c>
      <c r="D2536" s="1">
        <v>3</v>
      </c>
      <c r="E2536" s="25">
        <f>+F2536*$E$11</f>
        <v>5.409246722765408</v>
      </c>
      <c r="F2536" s="54">
        <v>4.2018328800000004</v>
      </c>
      <c r="G2536" s="83">
        <f>D2536*E2536</f>
        <v>16.227740168296222</v>
      </c>
    </row>
    <row r="2537" spans="1:7" x14ac:dyDescent="0.2">
      <c r="A2537" s="1"/>
      <c r="B2537" s="3"/>
      <c r="C2537" s="1"/>
      <c r="D2537" s="1"/>
      <c r="E2537" s="25"/>
      <c r="F2537" s="56"/>
      <c r="G2537" s="83"/>
    </row>
    <row r="2538" spans="1:7" x14ac:dyDescent="0.2">
      <c r="A2538" s="1"/>
      <c r="B2538" s="3"/>
      <c r="C2538" s="1"/>
      <c r="D2538" s="1"/>
      <c r="E2538" s="25"/>
      <c r="F2538" s="56"/>
      <c r="G2538" s="83"/>
    </row>
    <row r="2539" spans="1:7" ht="12.75" customHeight="1" x14ac:dyDescent="0.2">
      <c r="A2539" s="1"/>
      <c r="B2539" s="4"/>
      <c r="C2539" s="1"/>
      <c r="D2539" s="1"/>
      <c r="E2539" s="25"/>
      <c r="F2539" s="57"/>
      <c r="G2539" s="83"/>
    </row>
    <row r="2540" spans="1:7" ht="12.75" customHeight="1" x14ac:dyDescent="0.2">
      <c r="A2540" s="1">
        <v>73</v>
      </c>
      <c r="B2540" s="2" t="s">
        <v>372</v>
      </c>
      <c r="C2540" s="1" t="s">
        <v>16</v>
      </c>
      <c r="D2540" s="5">
        <v>4</v>
      </c>
      <c r="E2540" s="25">
        <f>+F2540*$E$11</f>
        <v>1.1269264005761268</v>
      </c>
      <c r="F2540" s="54">
        <v>0.87538185000000013</v>
      </c>
      <c r="G2540" s="83">
        <f>D2540*E2540</f>
        <v>4.5077056023045072</v>
      </c>
    </row>
    <row r="2541" spans="1:7" x14ac:dyDescent="0.2">
      <c r="A2541" s="1"/>
      <c r="B2541" s="3"/>
      <c r="C2541" s="1"/>
      <c r="D2541" s="6"/>
      <c r="E2541" s="25"/>
      <c r="F2541" s="56"/>
      <c r="G2541" s="83"/>
    </row>
    <row r="2542" spans="1:7" x14ac:dyDescent="0.2">
      <c r="A2542" s="1"/>
      <c r="B2542" s="3"/>
      <c r="C2542" s="1"/>
      <c r="D2542" s="6"/>
      <c r="E2542" s="25"/>
      <c r="F2542" s="56"/>
      <c r="G2542" s="83"/>
    </row>
    <row r="2543" spans="1:7" ht="12.75" customHeight="1" x14ac:dyDescent="0.2">
      <c r="A2543" s="1"/>
      <c r="B2543" s="4"/>
      <c r="C2543" s="1"/>
      <c r="D2543" s="7"/>
      <c r="E2543" s="25"/>
      <c r="F2543" s="57"/>
      <c r="G2543" s="83"/>
    </row>
    <row r="2544" spans="1:7" ht="12.75" customHeight="1" x14ac:dyDescent="0.2">
      <c r="A2544" s="1">
        <v>74</v>
      </c>
      <c r="B2544" s="2" t="s">
        <v>346</v>
      </c>
      <c r="C2544" s="1" t="s">
        <v>16</v>
      </c>
      <c r="D2544" s="1">
        <v>6</v>
      </c>
      <c r="E2544" s="25">
        <f>+F2544*$E$11</f>
        <v>3.6061644818436065</v>
      </c>
      <c r="F2544" s="54">
        <v>2.801221920000001</v>
      </c>
      <c r="G2544" s="83">
        <f>D2544*E2544</f>
        <v>21.636986891061639</v>
      </c>
    </row>
    <row r="2545" spans="1:7" x14ac:dyDescent="0.2">
      <c r="A2545" s="1"/>
      <c r="B2545" s="3"/>
      <c r="C2545" s="1"/>
      <c r="D2545" s="1"/>
      <c r="E2545" s="25"/>
      <c r="F2545" s="56"/>
      <c r="G2545" s="83"/>
    </row>
    <row r="2546" spans="1:7" x14ac:dyDescent="0.2">
      <c r="A2546" s="1"/>
      <c r="B2546" s="3"/>
      <c r="C2546" s="1"/>
      <c r="D2546" s="1"/>
      <c r="E2546" s="25"/>
      <c r="F2546" s="56"/>
      <c r="G2546" s="83"/>
    </row>
    <row r="2547" spans="1:7" ht="12.75" customHeight="1" x14ac:dyDescent="0.2">
      <c r="A2547" s="1"/>
      <c r="B2547" s="4"/>
      <c r="C2547" s="1"/>
      <c r="D2547" s="1"/>
      <c r="E2547" s="25"/>
      <c r="F2547" s="57"/>
      <c r="G2547" s="83"/>
    </row>
    <row r="2548" spans="1:7" ht="12.75" customHeight="1" x14ac:dyDescent="0.2">
      <c r="A2548" s="1">
        <v>75</v>
      </c>
      <c r="B2548" s="2" t="s">
        <v>389</v>
      </c>
      <c r="C2548" s="1" t="s">
        <v>16</v>
      </c>
      <c r="D2548" s="1">
        <v>1</v>
      </c>
      <c r="E2548" s="25">
        <f>+F2548*$E$11</f>
        <v>6.6488657633991481</v>
      </c>
      <c r="F2548" s="54">
        <v>5.1647529150000011</v>
      </c>
      <c r="G2548" s="83">
        <f>D2548*E2548</f>
        <v>6.6488657633991481</v>
      </c>
    </row>
    <row r="2549" spans="1:7" x14ac:dyDescent="0.2">
      <c r="A2549" s="1"/>
      <c r="B2549" s="3"/>
      <c r="C2549" s="1"/>
      <c r="D2549" s="1"/>
      <c r="E2549" s="25"/>
      <c r="F2549" s="56"/>
      <c r="G2549" s="83"/>
    </row>
    <row r="2550" spans="1:7" x14ac:dyDescent="0.2">
      <c r="A2550" s="1"/>
      <c r="B2550" s="3"/>
      <c r="C2550" s="1"/>
      <c r="D2550" s="1"/>
      <c r="E2550" s="25"/>
      <c r="F2550" s="56"/>
      <c r="G2550" s="83"/>
    </row>
    <row r="2551" spans="1:7" ht="12.75" customHeight="1" x14ac:dyDescent="0.2">
      <c r="A2551" s="1"/>
      <c r="B2551" s="4"/>
      <c r="C2551" s="1"/>
      <c r="D2551" s="1"/>
      <c r="E2551" s="25"/>
      <c r="F2551" s="57"/>
      <c r="G2551" s="83"/>
    </row>
    <row r="2552" spans="1:7" ht="12.75" customHeight="1" x14ac:dyDescent="0.2">
      <c r="A2552" s="1">
        <v>76</v>
      </c>
      <c r="B2552" s="2" t="s">
        <v>381</v>
      </c>
      <c r="C2552" s="1" t="s">
        <v>16</v>
      </c>
      <c r="D2552" s="5">
        <v>1</v>
      </c>
      <c r="E2552" s="25">
        <f>+F2552*$E$11</f>
        <v>3.3807792017283798</v>
      </c>
      <c r="F2552" s="54">
        <v>2.6261455499999999</v>
      </c>
      <c r="G2552" s="83">
        <f>D2552*E2552</f>
        <v>3.3807792017283798</v>
      </c>
    </row>
    <row r="2553" spans="1:7" x14ac:dyDescent="0.2">
      <c r="A2553" s="1"/>
      <c r="B2553" s="3"/>
      <c r="C2553" s="1"/>
      <c r="D2553" s="6"/>
      <c r="E2553" s="25"/>
      <c r="F2553" s="56"/>
      <c r="G2553" s="83"/>
    </row>
    <row r="2554" spans="1:7" x14ac:dyDescent="0.2">
      <c r="A2554" s="1"/>
      <c r="B2554" s="3"/>
      <c r="C2554" s="1"/>
      <c r="D2554" s="6"/>
      <c r="E2554" s="25"/>
      <c r="F2554" s="56"/>
      <c r="G2554" s="83"/>
    </row>
    <row r="2555" spans="1:7" ht="12.75" customHeight="1" x14ac:dyDescent="0.2">
      <c r="A2555" s="1"/>
      <c r="B2555" s="4"/>
      <c r="C2555" s="1"/>
      <c r="D2555" s="7"/>
      <c r="E2555" s="25"/>
      <c r="F2555" s="57"/>
      <c r="G2555" s="83"/>
    </row>
    <row r="2556" spans="1:7" ht="12.75" customHeight="1" x14ac:dyDescent="0.2">
      <c r="A2556" s="1">
        <v>77</v>
      </c>
      <c r="B2556" s="2" t="s">
        <v>390</v>
      </c>
      <c r="C2556" s="1" t="s">
        <v>16</v>
      </c>
      <c r="D2556" s="1">
        <v>1</v>
      </c>
      <c r="E2556" s="25">
        <f>+F2556*$E$11</f>
        <v>3.3807792017283798</v>
      </c>
      <c r="F2556" s="54">
        <v>2.6261455499999999</v>
      </c>
      <c r="G2556" s="83">
        <f>D2556*E2556</f>
        <v>3.3807792017283798</v>
      </c>
    </row>
    <row r="2557" spans="1:7" x14ac:dyDescent="0.2">
      <c r="A2557" s="1"/>
      <c r="B2557" s="3"/>
      <c r="C2557" s="1"/>
      <c r="D2557" s="1"/>
      <c r="E2557" s="25"/>
      <c r="F2557" s="56"/>
      <c r="G2557" s="83"/>
    </row>
    <row r="2558" spans="1:7" x14ac:dyDescent="0.2">
      <c r="A2558" s="1"/>
      <c r="B2558" s="3"/>
      <c r="C2558" s="1"/>
      <c r="D2558" s="1"/>
      <c r="E2558" s="25"/>
      <c r="F2558" s="56"/>
      <c r="G2558" s="83"/>
    </row>
    <row r="2559" spans="1:7" ht="12.75" customHeight="1" x14ac:dyDescent="0.2">
      <c r="A2559" s="1"/>
      <c r="B2559" s="4"/>
      <c r="C2559" s="1"/>
      <c r="D2559" s="1"/>
      <c r="E2559" s="25"/>
      <c r="F2559" s="57"/>
      <c r="G2559" s="83"/>
    </row>
    <row r="2560" spans="1:7" ht="12.75" customHeight="1" x14ac:dyDescent="0.2">
      <c r="A2560" s="1">
        <v>78</v>
      </c>
      <c r="B2560" s="2" t="s">
        <v>391</v>
      </c>
      <c r="C2560" s="1" t="s">
        <v>16</v>
      </c>
      <c r="D2560" s="5">
        <v>1</v>
      </c>
      <c r="E2560" s="25">
        <f>+F2560*$E$11</f>
        <v>0.84519480043209494</v>
      </c>
      <c r="F2560" s="54">
        <v>0.65653638749999998</v>
      </c>
      <c r="G2560" s="83">
        <f>D2560*E2560</f>
        <v>0.84519480043209494</v>
      </c>
    </row>
    <row r="2561" spans="1:7" x14ac:dyDescent="0.2">
      <c r="A2561" s="1"/>
      <c r="B2561" s="3"/>
      <c r="C2561" s="1"/>
      <c r="D2561" s="6"/>
      <c r="E2561" s="25"/>
      <c r="F2561" s="56"/>
      <c r="G2561" s="83"/>
    </row>
    <row r="2562" spans="1:7" x14ac:dyDescent="0.2">
      <c r="A2562" s="1"/>
      <c r="B2562" s="3"/>
      <c r="C2562" s="1"/>
      <c r="D2562" s="6"/>
      <c r="E2562" s="25"/>
      <c r="F2562" s="56"/>
      <c r="G2562" s="83"/>
    </row>
    <row r="2563" spans="1:7" ht="12.75" customHeight="1" x14ac:dyDescent="0.2">
      <c r="A2563" s="1"/>
      <c r="B2563" s="4"/>
      <c r="C2563" s="1"/>
      <c r="D2563" s="7"/>
      <c r="E2563" s="25"/>
      <c r="F2563" s="57"/>
      <c r="G2563" s="83"/>
    </row>
    <row r="2564" spans="1:7" ht="12.75" customHeight="1" x14ac:dyDescent="0.2">
      <c r="A2564" s="1">
        <v>79</v>
      </c>
      <c r="B2564" s="2" t="s">
        <v>356</v>
      </c>
      <c r="C2564" s="1" t="s">
        <v>16</v>
      </c>
      <c r="D2564" s="110">
        <v>1</v>
      </c>
      <c r="E2564" s="25">
        <f>+F2564*$E$11</f>
        <v>2.5919307213250917</v>
      </c>
      <c r="F2564" s="54">
        <v>2.0133782550000006</v>
      </c>
      <c r="G2564" s="83">
        <f>D2564*E2564</f>
        <v>2.5919307213250917</v>
      </c>
    </row>
    <row r="2565" spans="1:7" x14ac:dyDescent="0.2">
      <c r="A2565" s="1"/>
      <c r="B2565" s="3"/>
      <c r="C2565" s="1"/>
      <c r="D2565" s="110"/>
      <c r="E2565" s="25"/>
      <c r="F2565" s="56"/>
      <c r="G2565" s="83"/>
    </row>
    <row r="2566" spans="1:7" x14ac:dyDescent="0.2">
      <c r="A2566" s="1"/>
      <c r="B2566" s="3"/>
      <c r="C2566" s="1"/>
      <c r="D2566" s="110"/>
      <c r="E2566" s="25"/>
      <c r="F2566" s="56"/>
      <c r="G2566" s="83"/>
    </row>
    <row r="2567" spans="1:7" ht="12.75" customHeight="1" x14ac:dyDescent="0.2">
      <c r="A2567" s="1"/>
      <c r="B2567" s="4"/>
      <c r="C2567" s="1"/>
      <c r="D2567" s="110"/>
      <c r="E2567" s="25"/>
      <c r="F2567" s="57"/>
      <c r="G2567" s="83"/>
    </row>
    <row r="2568" spans="1:7" ht="12.75" customHeight="1" x14ac:dyDescent="0.2">
      <c r="A2568" s="1">
        <v>80</v>
      </c>
      <c r="B2568" s="2" t="s">
        <v>392</v>
      </c>
      <c r="C2568" s="1" t="s">
        <v>16</v>
      </c>
      <c r="D2568" s="5">
        <v>1</v>
      </c>
      <c r="E2568" s="25">
        <f>+F2568*$E$11</f>
        <v>10.480415525357976</v>
      </c>
      <c r="F2568" s="54">
        <v>8.1410512050000001</v>
      </c>
      <c r="G2568" s="83">
        <f>D2568*E2568</f>
        <v>10.480415525357976</v>
      </c>
    </row>
    <row r="2569" spans="1:7" x14ac:dyDescent="0.2">
      <c r="A2569" s="1"/>
      <c r="B2569" s="3"/>
      <c r="C2569" s="1"/>
      <c r="D2569" s="6"/>
      <c r="E2569" s="25"/>
      <c r="F2569" s="56"/>
      <c r="G2569" s="83"/>
    </row>
    <row r="2570" spans="1:7" x14ac:dyDescent="0.2">
      <c r="A2570" s="1"/>
      <c r="B2570" s="3"/>
      <c r="C2570" s="1"/>
      <c r="D2570" s="6"/>
      <c r="E2570" s="25"/>
      <c r="F2570" s="56"/>
      <c r="G2570" s="83"/>
    </row>
    <row r="2571" spans="1:7" ht="12.75" customHeight="1" x14ac:dyDescent="0.2">
      <c r="A2571" s="1"/>
      <c r="B2571" s="4"/>
      <c r="C2571" s="1"/>
      <c r="D2571" s="7"/>
      <c r="E2571" s="25"/>
      <c r="F2571" s="57"/>
      <c r="G2571" s="83"/>
    </row>
    <row r="2572" spans="1:7" ht="12" customHeight="1" x14ac:dyDescent="0.2">
      <c r="A2572" s="1">
        <v>81</v>
      </c>
      <c r="B2572" s="2" t="s">
        <v>383</v>
      </c>
      <c r="C2572" s="1" t="s">
        <v>16</v>
      </c>
      <c r="D2572" s="5">
        <v>4</v>
      </c>
      <c r="E2572" s="25">
        <f>+F2572*$E$11</f>
        <v>52.965540827077959</v>
      </c>
      <c r="F2572" s="54">
        <v>41.14294695000001</v>
      </c>
      <c r="G2572" s="83">
        <f>D2572*E2572</f>
        <v>211.86216330831184</v>
      </c>
    </row>
    <row r="2573" spans="1:7" ht="12" customHeight="1" x14ac:dyDescent="0.2">
      <c r="A2573" s="1"/>
      <c r="B2573" s="3"/>
      <c r="C2573" s="1"/>
      <c r="D2573" s="6"/>
      <c r="E2573" s="25"/>
      <c r="F2573" s="56"/>
      <c r="G2573" s="83"/>
    </row>
    <row r="2574" spans="1:7" ht="12" customHeight="1" x14ac:dyDescent="0.2">
      <c r="A2574" s="1"/>
      <c r="B2574" s="3"/>
      <c r="C2574" s="1"/>
      <c r="D2574" s="6"/>
      <c r="E2574" s="25"/>
      <c r="F2574" s="56"/>
      <c r="G2574" s="83"/>
    </row>
    <row r="2575" spans="1:7" ht="12" customHeight="1" x14ac:dyDescent="0.2">
      <c r="A2575" s="1"/>
      <c r="B2575" s="4"/>
      <c r="C2575" s="1"/>
      <c r="D2575" s="7"/>
      <c r="E2575" s="25"/>
      <c r="F2575" s="57"/>
      <c r="G2575" s="83"/>
    </row>
    <row r="2576" spans="1:7" ht="12" customHeight="1" x14ac:dyDescent="0.2">
      <c r="A2576" s="1">
        <v>82</v>
      </c>
      <c r="B2576" s="2" t="s">
        <v>363</v>
      </c>
      <c r="C2576" s="1" t="s">
        <v>16</v>
      </c>
      <c r="D2576" s="5">
        <v>2</v>
      </c>
      <c r="E2576" s="25">
        <f>+F2576*$E$11</f>
        <v>10.142337605185141</v>
      </c>
      <c r="F2576" s="54">
        <v>7.8784366500000012</v>
      </c>
      <c r="G2576" s="83">
        <f>D2576*E2576</f>
        <v>20.284675210370281</v>
      </c>
    </row>
    <row r="2577" spans="1:7" ht="12" customHeight="1" x14ac:dyDescent="0.2">
      <c r="A2577" s="1"/>
      <c r="B2577" s="3"/>
      <c r="C2577" s="1"/>
      <c r="D2577" s="6"/>
      <c r="E2577" s="25"/>
      <c r="F2577" s="56"/>
      <c r="G2577" s="83"/>
    </row>
    <row r="2578" spans="1:7" ht="12" customHeight="1" x14ac:dyDescent="0.2">
      <c r="A2578" s="1"/>
      <c r="B2578" s="3"/>
      <c r="C2578" s="1"/>
      <c r="D2578" s="6"/>
      <c r="E2578" s="25"/>
      <c r="F2578" s="56"/>
      <c r="G2578" s="83"/>
    </row>
    <row r="2579" spans="1:7" ht="12" customHeight="1" x14ac:dyDescent="0.2">
      <c r="A2579" s="1"/>
      <c r="B2579" s="4"/>
      <c r="C2579" s="1"/>
      <c r="D2579" s="7"/>
      <c r="E2579" s="25"/>
      <c r="F2579" s="57"/>
      <c r="G2579" s="83"/>
    </row>
    <row r="2580" spans="1:7" ht="12" customHeight="1" x14ac:dyDescent="0.2">
      <c r="A2580" s="1">
        <v>83</v>
      </c>
      <c r="B2580" s="100" t="s">
        <v>364</v>
      </c>
      <c r="C2580" s="1" t="s">
        <v>16</v>
      </c>
      <c r="D2580" s="1">
        <v>1</v>
      </c>
      <c r="E2580" s="25">
        <f>+F2580*$E$11</f>
        <v>3.9442424020164442</v>
      </c>
      <c r="F2580" s="54">
        <v>3.0638364750000009</v>
      </c>
      <c r="G2580" s="83">
        <f>D2580*E2580</f>
        <v>3.9442424020164442</v>
      </c>
    </row>
    <row r="2581" spans="1:7" ht="12" customHeight="1" x14ac:dyDescent="0.2">
      <c r="A2581" s="1"/>
      <c r="B2581" s="100"/>
      <c r="C2581" s="1"/>
      <c r="D2581" s="1"/>
      <c r="E2581" s="25"/>
      <c r="F2581" s="56"/>
      <c r="G2581" s="83"/>
    </row>
    <row r="2582" spans="1:7" ht="12" customHeight="1" x14ac:dyDescent="0.2">
      <c r="A2582" s="1"/>
      <c r="B2582" s="100"/>
      <c r="C2582" s="1"/>
      <c r="D2582" s="1"/>
      <c r="E2582" s="25"/>
      <c r="F2582" s="56"/>
      <c r="G2582" s="83"/>
    </row>
    <row r="2583" spans="1:7" ht="12" customHeight="1" x14ac:dyDescent="0.2">
      <c r="A2583" s="1"/>
      <c r="B2583" s="100"/>
      <c r="C2583" s="1"/>
      <c r="D2583" s="1"/>
      <c r="E2583" s="25"/>
      <c r="F2583" s="57"/>
      <c r="G2583" s="83"/>
    </row>
    <row r="2584" spans="1:7" ht="11.25" customHeight="1" x14ac:dyDescent="0.2">
      <c r="A2584" s="1">
        <v>84</v>
      </c>
      <c r="B2584" s="100" t="s">
        <v>365</v>
      </c>
      <c r="C2584" s="1" t="s">
        <v>257</v>
      </c>
      <c r="D2584" s="1">
        <v>2</v>
      </c>
      <c r="E2584" s="25">
        <f>+F2584*$E$11</f>
        <v>9.5788744048970766</v>
      </c>
      <c r="F2584" s="54">
        <v>7.4407457250000011</v>
      </c>
      <c r="G2584" s="83">
        <f>D2584*E2584</f>
        <v>19.157748809794153</v>
      </c>
    </row>
    <row r="2585" spans="1:7" ht="11.25" customHeight="1" x14ac:dyDescent="0.2">
      <c r="A2585" s="1"/>
      <c r="B2585" s="100"/>
      <c r="C2585" s="1"/>
      <c r="D2585" s="1"/>
      <c r="E2585" s="25"/>
      <c r="F2585" s="56"/>
      <c r="G2585" s="83"/>
    </row>
    <row r="2586" spans="1:7" ht="11.25" customHeight="1" x14ac:dyDescent="0.2">
      <c r="A2586" s="1"/>
      <c r="B2586" s="100"/>
      <c r="C2586" s="1"/>
      <c r="D2586" s="1"/>
      <c r="E2586" s="25"/>
      <c r="F2586" s="56"/>
      <c r="G2586" s="83"/>
    </row>
    <row r="2587" spans="1:7" ht="11.25" customHeight="1" x14ac:dyDescent="0.2">
      <c r="A2587" s="1"/>
      <c r="B2587" s="100"/>
      <c r="C2587" s="1"/>
      <c r="D2587" s="1"/>
      <c r="E2587" s="25"/>
      <c r="F2587" s="57"/>
      <c r="G2587" s="83"/>
    </row>
    <row r="2588" spans="1:7" ht="12.75" customHeight="1" x14ac:dyDescent="0.2">
      <c r="A2588" s="1">
        <v>85</v>
      </c>
      <c r="B2588" s="100" t="s">
        <v>366</v>
      </c>
      <c r="C2588" s="1" t="s">
        <v>16</v>
      </c>
      <c r="D2588" s="1">
        <v>1</v>
      </c>
      <c r="E2588" s="25">
        <f>+F2588*$E$11</f>
        <v>7.3250216037448235</v>
      </c>
      <c r="F2588" s="54">
        <v>5.6899820250000008</v>
      </c>
      <c r="G2588" s="83">
        <f>D2588*E2588</f>
        <v>7.3250216037448235</v>
      </c>
    </row>
    <row r="2589" spans="1:7" x14ac:dyDescent="0.2">
      <c r="A2589" s="1"/>
      <c r="B2589" s="100"/>
      <c r="C2589" s="1"/>
      <c r="D2589" s="1"/>
      <c r="E2589" s="25"/>
      <c r="F2589" s="56"/>
      <c r="G2589" s="83"/>
    </row>
    <row r="2590" spans="1:7" x14ac:dyDescent="0.2">
      <c r="A2590" s="1"/>
      <c r="B2590" s="100"/>
      <c r="C2590" s="1"/>
      <c r="D2590" s="1"/>
      <c r="E2590" s="25"/>
      <c r="F2590" s="56"/>
      <c r="G2590" s="83"/>
    </row>
    <row r="2591" spans="1:7" x14ac:dyDescent="0.2">
      <c r="A2591" s="1"/>
      <c r="B2591" s="100"/>
      <c r="C2591" s="1"/>
      <c r="D2591" s="1"/>
      <c r="E2591" s="25"/>
      <c r="F2591" s="57"/>
      <c r="G2591" s="83"/>
    </row>
    <row r="2592" spans="1:7" s="28" customFormat="1" x14ac:dyDescent="0.2">
      <c r="A2592" s="1"/>
      <c r="B2592" s="189" t="s">
        <v>393</v>
      </c>
      <c r="C2592" s="22"/>
      <c r="D2592" s="22"/>
      <c r="E2592" s="25"/>
      <c r="F2592" s="26"/>
      <c r="G2592" s="27"/>
    </row>
    <row r="2593" spans="1:7" s="28" customFormat="1" ht="13.5" customHeight="1" x14ac:dyDescent="0.2">
      <c r="A2593" s="1"/>
      <c r="B2593" s="189"/>
      <c r="C2593" s="22"/>
      <c r="D2593" s="22"/>
      <c r="E2593" s="25"/>
      <c r="F2593" s="29"/>
      <c r="G2593" s="27"/>
    </row>
    <row r="2594" spans="1:7" s="28" customFormat="1" x14ac:dyDescent="0.2">
      <c r="A2594" s="1"/>
      <c r="B2594" s="189"/>
      <c r="C2594" s="22"/>
      <c r="D2594" s="22"/>
      <c r="E2594" s="25"/>
      <c r="F2594" s="29"/>
      <c r="G2594" s="27"/>
    </row>
    <row r="2595" spans="1:7" s="28" customFormat="1" ht="12.75" customHeight="1" x14ac:dyDescent="0.2">
      <c r="A2595" s="1"/>
      <c r="B2595" s="189"/>
      <c r="C2595" s="22"/>
      <c r="D2595" s="22"/>
      <c r="E2595" s="25"/>
      <c r="F2595" s="30"/>
      <c r="G2595" s="27"/>
    </row>
    <row r="2596" spans="1:7" ht="12.75" customHeight="1" x14ac:dyDescent="0.2">
      <c r="A2596" s="1">
        <v>86</v>
      </c>
      <c r="B2596" s="2" t="s">
        <v>394</v>
      </c>
      <c r="C2596" s="102" t="s">
        <v>257</v>
      </c>
      <c r="D2596" s="5">
        <v>3</v>
      </c>
      <c r="E2596" s="25">
        <f>+F2596*$E$11</f>
        <v>22.538528011522533</v>
      </c>
      <c r="F2596" s="54">
        <v>17.507637000000003</v>
      </c>
      <c r="G2596" s="83">
        <f>D2596*E2596</f>
        <v>67.615584034567604</v>
      </c>
    </row>
    <row r="2597" spans="1:7" x14ac:dyDescent="0.2">
      <c r="A2597" s="1"/>
      <c r="B2597" s="3"/>
      <c r="C2597" s="102"/>
      <c r="D2597" s="6"/>
      <c r="E2597" s="25"/>
      <c r="F2597" s="56"/>
      <c r="G2597" s="83"/>
    </row>
    <row r="2598" spans="1:7" x14ac:dyDescent="0.2">
      <c r="A2598" s="1"/>
      <c r="B2598" s="3"/>
      <c r="C2598" s="102"/>
      <c r="D2598" s="6"/>
      <c r="E2598" s="25"/>
      <c r="F2598" s="56"/>
      <c r="G2598" s="83"/>
    </row>
    <row r="2599" spans="1:7" ht="12.75" customHeight="1" x14ac:dyDescent="0.2">
      <c r="A2599" s="1"/>
      <c r="B2599" s="4"/>
      <c r="C2599" s="102"/>
      <c r="D2599" s="7"/>
      <c r="E2599" s="25"/>
      <c r="F2599" s="57"/>
      <c r="G2599" s="83"/>
    </row>
    <row r="2600" spans="1:7" ht="12.75" customHeight="1" x14ac:dyDescent="0.2">
      <c r="A2600" s="1">
        <v>87</v>
      </c>
      <c r="B2600" s="2" t="s">
        <v>395</v>
      </c>
      <c r="C2600" s="102" t="s">
        <v>410</v>
      </c>
      <c r="D2600" s="82">
        <v>1</v>
      </c>
      <c r="E2600" s="25">
        <f>+F2600*$E$11+210</f>
        <v>240.16934895980035</v>
      </c>
      <c r="F2600" s="54">
        <f>233.43516-210</f>
        <v>23.435159999999996</v>
      </c>
      <c r="G2600" s="83">
        <f>D2600*E2600</f>
        <v>240.16934895980035</v>
      </c>
    </row>
    <row r="2601" spans="1:7" x14ac:dyDescent="0.2">
      <c r="A2601" s="1"/>
      <c r="B2601" s="3"/>
      <c r="C2601" s="102"/>
      <c r="D2601" s="82"/>
      <c r="E2601" s="25"/>
      <c r="F2601" s="56"/>
      <c r="G2601" s="83"/>
    </row>
    <row r="2602" spans="1:7" x14ac:dyDescent="0.2">
      <c r="A2602" s="1"/>
      <c r="B2602" s="3"/>
      <c r="C2602" s="102"/>
      <c r="D2602" s="82"/>
      <c r="E2602" s="25"/>
      <c r="F2602" s="56"/>
      <c r="G2602" s="83"/>
    </row>
    <row r="2603" spans="1:7" ht="12.75" customHeight="1" x14ac:dyDescent="0.2">
      <c r="A2603" s="1"/>
      <c r="B2603" s="4"/>
      <c r="C2603" s="102"/>
      <c r="D2603" s="82"/>
      <c r="E2603" s="25"/>
      <c r="F2603" s="57"/>
      <c r="G2603" s="83"/>
    </row>
    <row r="2604" spans="1:7" s="164" customFormat="1" ht="12.75" customHeight="1" x14ac:dyDescent="0.2">
      <c r="A2604" s="1">
        <v>88</v>
      </c>
      <c r="B2604" s="81" t="s">
        <v>396</v>
      </c>
      <c r="C2604" s="1" t="s">
        <v>16</v>
      </c>
      <c r="D2604" s="5">
        <v>1</v>
      </c>
      <c r="E2604" s="25">
        <f>+F2604*$E$11</f>
        <v>338.07792017283805</v>
      </c>
      <c r="F2604" s="162">
        <v>262.61455500000005</v>
      </c>
      <c r="G2604" s="163">
        <f>D2604*E2604</f>
        <v>338.07792017283805</v>
      </c>
    </row>
    <row r="2605" spans="1:7" s="164" customFormat="1" ht="12.75" customHeight="1" x14ac:dyDescent="0.2">
      <c r="A2605" s="1"/>
      <c r="B2605" s="81"/>
      <c r="C2605" s="1"/>
      <c r="D2605" s="60"/>
      <c r="E2605" s="25"/>
      <c r="F2605" s="165"/>
      <c r="G2605" s="163"/>
    </row>
    <row r="2606" spans="1:7" s="164" customFormat="1" ht="12.75" customHeight="1" x14ac:dyDescent="0.2">
      <c r="A2606" s="1"/>
      <c r="B2606" s="81"/>
      <c r="C2606" s="1"/>
      <c r="D2606" s="60"/>
      <c r="E2606" s="25"/>
      <c r="F2606" s="165"/>
      <c r="G2606" s="163"/>
    </row>
    <row r="2607" spans="1:7" s="164" customFormat="1" ht="12.75" customHeight="1" x14ac:dyDescent="0.2">
      <c r="A2607" s="1"/>
      <c r="B2607" s="81"/>
      <c r="C2607" s="1"/>
      <c r="D2607" s="7"/>
      <c r="E2607" s="25"/>
      <c r="F2607" s="166"/>
      <c r="G2607" s="163"/>
    </row>
    <row r="2608" spans="1:7" s="164" customFormat="1" ht="12.75" customHeight="1" x14ac:dyDescent="0.2">
      <c r="A2608" s="1">
        <v>89</v>
      </c>
      <c r="B2608" s="81" t="s">
        <v>397</v>
      </c>
      <c r="C2608" s="1" t="s">
        <v>16</v>
      </c>
      <c r="D2608" s="5">
        <v>1</v>
      </c>
      <c r="E2608" s="25">
        <f>+F2608*$E$11</f>
        <v>24.34161025244434</v>
      </c>
      <c r="F2608" s="162">
        <v>18.908247960000004</v>
      </c>
      <c r="G2608" s="163">
        <f>D2608*E2608</f>
        <v>24.34161025244434</v>
      </c>
    </row>
    <row r="2609" spans="1:7" s="164" customFormat="1" ht="12.75" customHeight="1" x14ac:dyDescent="0.2">
      <c r="A2609" s="1"/>
      <c r="B2609" s="81"/>
      <c r="C2609" s="1"/>
      <c r="D2609" s="60"/>
      <c r="E2609" s="25"/>
      <c r="F2609" s="165"/>
      <c r="G2609" s="163"/>
    </row>
    <row r="2610" spans="1:7" s="164" customFormat="1" ht="12.75" customHeight="1" x14ac:dyDescent="0.2">
      <c r="A2610" s="1"/>
      <c r="B2610" s="81"/>
      <c r="C2610" s="1"/>
      <c r="D2610" s="60"/>
      <c r="E2610" s="25"/>
      <c r="F2610" s="165"/>
      <c r="G2610" s="163"/>
    </row>
    <row r="2611" spans="1:7" s="164" customFormat="1" ht="12.75" customHeight="1" x14ac:dyDescent="0.2">
      <c r="A2611" s="1"/>
      <c r="B2611" s="81"/>
      <c r="C2611" s="1"/>
      <c r="D2611" s="7"/>
      <c r="E2611" s="25"/>
      <c r="F2611" s="166"/>
      <c r="G2611" s="163"/>
    </row>
    <row r="2612" spans="1:7" s="164" customFormat="1" ht="12.75" customHeight="1" x14ac:dyDescent="0.2">
      <c r="A2612" s="1">
        <v>90</v>
      </c>
      <c r="B2612" s="81" t="s">
        <v>398</v>
      </c>
      <c r="C2612" s="1" t="s">
        <v>16</v>
      </c>
      <c r="D2612" s="5">
        <v>1</v>
      </c>
      <c r="E2612" s="25">
        <f>+F2612*$E$11</f>
        <v>37.594264723219588</v>
      </c>
      <c r="F2612" s="162">
        <v>29.202738516000004</v>
      </c>
      <c r="G2612" s="163">
        <f>D2612*E2612</f>
        <v>37.594264723219588</v>
      </c>
    </row>
    <row r="2613" spans="1:7" s="164" customFormat="1" ht="12.75" customHeight="1" x14ac:dyDescent="0.2">
      <c r="A2613" s="1"/>
      <c r="B2613" s="81"/>
      <c r="C2613" s="1"/>
      <c r="D2613" s="60"/>
      <c r="E2613" s="25"/>
      <c r="F2613" s="165"/>
      <c r="G2613" s="163"/>
    </row>
    <row r="2614" spans="1:7" s="164" customFormat="1" ht="12.75" customHeight="1" x14ac:dyDescent="0.2">
      <c r="A2614" s="1"/>
      <c r="B2614" s="81"/>
      <c r="C2614" s="1"/>
      <c r="D2614" s="60"/>
      <c r="E2614" s="25"/>
      <c r="F2614" s="165"/>
      <c r="G2614" s="163"/>
    </row>
    <row r="2615" spans="1:7" s="164" customFormat="1" ht="12.75" customHeight="1" x14ac:dyDescent="0.2">
      <c r="A2615" s="1"/>
      <c r="B2615" s="81"/>
      <c r="C2615" s="1"/>
      <c r="D2615" s="7"/>
      <c r="E2615" s="25"/>
      <c r="F2615" s="166"/>
      <c r="G2615" s="163"/>
    </row>
    <row r="2616" spans="1:7" s="164" customFormat="1" ht="12.75" customHeight="1" x14ac:dyDescent="0.2">
      <c r="A2616" s="1">
        <v>91</v>
      </c>
      <c r="B2616" s="192" t="s">
        <v>399</v>
      </c>
      <c r="C2616" s="167" t="s">
        <v>16</v>
      </c>
      <c r="D2616" s="82">
        <v>4</v>
      </c>
      <c r="E2616" s="25">
        <f>+F2616*$E$11</f>
        <v>25.017766092790016</v>
      </c>
      <c r="F2616" s="162">
        <v>19.433477070000006</v>
      </c>
      <c r="G2616" s="163">
        <f>D2616*E2616</f>
        <v>100.07106437116006</v>
      </c>
    </row>
    <row r="2617" spans="1:7" s="164" customFormat="1" ht="12.75" customHeight="1" x14ac:dyDescent="0.2">
      <c r="A2617" s="1"/>
      <c r="B2617" s="79"/>
      <c r="C2617" s="168"/>
      <c r="D2617" s="82"/>
      <c r="E2617" s="25"/>
      <c r="F2617" s="165"/>
      <c r="G2617" s="163"/>
    </row>
    <row r="2618" spans="1:7" s="164" customFormat="1" ht="12.75" customHeight="1" x14ac:dyDescent="0.2">
      <c r="A2618" s="1"/>
      <c r="B2618" s="79"/>
      <c r="C2618" s="168"/>
      <c r="D2618" s="82"/>
      <c r="E2618" s="25"/>
      <c r="F2618" s="165"/>
      <c r="G2618" s="163"/>
    </row>
    <row r="2619" spans="1:7" s="164" customFormat="1" ht="12.75" customHeight="1" x14ac:dyDescent="0.2">
      <c r="A2619" s="1"/>
      <c r="B2619" s="193"/>
      <c r="C2619" s="169"/>
      <c r="D2619" s="82"/>
      <c r="E2619" s="25"/>
      <c r="F2619" s="166"/>
      <c r="G2619" s="163"/>
    </row>
    <row r="2620" spans="1:7" ht="12.75" customHeight="1" x14ac:dyDescent="0.2">
      <c r="A2620" s="1">
        <v>92</v>
      </c>
      <c r="B2620" s="2" t="s">
        <v>400</v>
      </c>
      <c r="C2620" s="102" t="s">
        <v>16</v>
      </c>
      <c r="D2620" s="5">
        <v>4</v>
      </c>
      <c r="E2620" s="25">
        <f>+F2620*$E$11</f>
        <v>2.5693921933135688</v>
      </c>
      <c r="F2620" s="54">
        <v>1.9958706180000001</v>
      </c>
      <c r="G2620" s="83">
        <f>D2620*E2620</f>
        <v>10.277568773254275</v>
      </c>
    </row>
    <row r="2621" spans="1:7" x14ac:dyDescent="0.2">
      <c r="A2621" s="1"/>
      <c r="B2621" s="3"/>
      <c r="C2621" s="102"/>
      <c r="D2621" s="6"/>
      <c r="E2621" s="25"/>
      <c r="F2621" s="56"/>
      <c r="G2621" s="83"/>
    </row>
    <row r="2622" spans="1:7" x14ac:dyDescent="0.2">
      <c r="A2622" s="1"/>
      <c r="B2622" s="3"/>
      <c r="C2622" s="102"/>
      <c r="D2622" s="6"/>
      <c r="E2622" s="25"/>
      <c r="F2622" s="56"/>
      <c r="G2622" s="83"/>
    </row>
    <row r="2623" spans="1:7" ht="12.75" customHeight="1" x14ac:dyDescent="0.2">
      <c r="A2623" s="1"/>
      <c r="B2623" s="4"/>
      <c r="C2623" s="102"/>
      <c r="D2623" s="7"/>
      <c r="E2623" s="25"/>
      <c r="F2623" s="57"/>
      <c r="G2623" s="83"/>
    </row>
    <row r="2624" spans="1:7" ht="12" customHeight="1" x14ac:dyDescent="0.2">
      <c r="A2624" s="1">
        <v>93</v>
      </c>
      <c r="B2624" s="2" t="s">
        <v>401</v>
      </c>
      <c r="C2624" s="102" t="s">
        <v>16</v>
      </c>
      <c r="D2624" s="82">
        <v>1</v>
      </c>
      <c r="E2624" s="25">
        <f>+F2624*$E$11</f>
        <v>12.17080512622217</v>
      </c>
      <c r="F2624" s="54">
        <v>9.4541239800000021</v>
      </c>
      <c r="G2624" s="83">
        <f>D2624*E2624</f>
        <v>12.17080512622217</v>
      </c>
    </row>
    <row r="2625" spans="1:7" ht="12" customHeight="1" x14ac:dyDescent="0.2">
      <c r="A2625" s="1"/>
      <c r="B2625" s="3"/>
      <c r="C2625" s="102"/>
      <c r="D2625" s="82"/>
      <c r="E2625" s="25"/>
      <c r="F2625" s="56"/>
      <c r="G2625" s="83"/>
    </row>
    <row r="2626" spans="1:7" ht="12" customHeight="1" x14ac:dyDescent="0.2">
      <c r="A2626" s="1"/>
      <c r="B2626" s="3"/>
      <c r="C2626" s="102"/>
      <c r="D2626" s="82"/>
      <c r="E2626" s="25"/>
      <c r="F2626" s="56"/>
      <c r="G2626" s="83"/>
    </row>
    <row r="2627" spans="1:7" ht="12" customHeight="1" x14ac:dyDescent="0.2">
      <c r="A2627" s="1"/>
      <c r="B2627" s="4"/>
      <c r="C2627" s="102"/>
      <c r="D2627" s="82"/>
      <c r="E2627" s="25"/>
      <c r="F2627" s="57"/>
      <c r="G2627" s="83"/>
    </row>
    <row r="2628" spans="1:7" s="164" customFormat="1" ht="12" customHeight="1" x14ac:dyDescent="0.2">
      <c r="A2628" s="1">
        <v>94</v>
      </c>
      <c r="B2628" s="81" t="s">
        <v>402</v>
      </c>
      <c r="C2628" s="1" t="s">
        <v>16</v>
      </c>
      <c r="D2628" s="5">
        <v>1</v>
      </c>
      <c r="E2628" s="25">
        <f>+F2628*$E$11</f>
        <v>2.5693921933135688</v>
      </c>
      <c r="F2628" s="162">
        <v>1.9958706180000001</v>
      </c>
      <c r="G2628" s="163">
        <f>D2628*E2628</f>
        <v>2.5693921933135688</v>
      </c>
    </row>
    <row r="2629" spans="1:7" s="164" customFormat="1" ht="12" customHeight="1" x14ac:dyDescent="0.2">
      <c r="A2629" s="1"/>
      <c r="B2629" s="81"/>
      <c r="C2629" s="1"/>
      <c r="D2629" s="60"/>
      <c r="E2629" s="25"/>
      <c r="F2629" s="165"/>
      <c r="G2629" s="163"/>
    </row>
    <row r="2630" spans="1:7" s="164" customFormat="1" ht="12" customHeight="1" x14ac:dyDescent="0.2">
      <c r="A2630" s="1"/>
      <c r="B2630" s="81"/>
      <c r="C2630" s="1"/>
      <c r="D2630" s="60"/>
      <c r="E2630" s="25"/>
      <c r="F2630" s="165"/>
      <c r="G2630" s="163"/>
    </row>
    <row r="2631" spans="1:7" s="164" customFormat="1" ht="12" customHeight="1" x14ac:dyDescent="0.2">
      <c r="A2631" s="1"/>
      <c r="B2631" s="81"/>
      <c r="C2631" s="1"/>
      <c r="D2631" s="7"/>
      <c r="E2631" s="25"/>
      <c r="F2631" s="166"/>
      <c r="G2631" s="163"/>
    </row>
    <row r="2632" spans="1:7" s="164" customFormat="1" ht="12" customHeight="1" x14ac:dyDescent="0.2">
      <c r="A2632" s="1">
        <v>95</v>
      </c>
      <c r="B2632" s="81" t="s">
        <v>403</v>
      </c>
      <c r="C2632" s="1" t="s">
        <v>16</v>
      </c>
      <c r="D2632" s="5">
        <v>1</v>
      </c>
      <c r="E2632" s="25">
        <f>+F2632*$E$11</f>
        <v>2.5693921933135688</v>
      </c>
      <c r="F2632" s="162">
        <v>1.9958706180000001</v>
      </c>
      <c r="G2632" s="163">
        <f>D2632*E2632</f>
        <v>2.5693921933135688</v>
      </c>
    </row>
    <row r="2633" spans="1:7" s="164" customFormat="1" ht="12" customHeight="1" x14ac:dyDescent="0.2">
      <c r="A2633" s="1"/>
      <c r="B2633" s="81"/>
      <c r="C2633" s="1"/>
      <c r="D2633" s="60"/>
      <c r="E2633" s="25"/>
      <c r="F2633" s="165"/>
      <c r="G2633" s="163"/>
    </row>
    <row r="2634" spans="1:7" s="164" customFormat="1" ht="12" customHeight="1" x14ac:dyDescent="0.2">
      <c r="A2634" s="1"/>
      <c r="B2634" s="81"/>
      <c r="C2634" s="1"/>
      <c r="D2634" s="60"/>
      <c r="E2634" s="25"/>
      <c r="F2634" s="165"/>
      <c r="G2634" s="163"/>
    </row>
    <row r="2635" spans="1:7" s="164" customFormat="1" ht="12" customHeight="1" x14ac:dyDescent="0.2">
      <c r="A2635" s="1"/>
      <c r="B2635" s="81"/>
      <c r="C2635" s="1"/>
      <c r="D2635" s="7"/>
      <c r="E2635" s="25"/>
      <c r="F2635" s="166"/>
      <c r="G2635" s="163"/>
    </row>
    <row r="2636" spans="1:7" s="164" customFormat="1" ht="12" customHeight="1" x14ac:dyDescent="0.2">
      <c r="A2636" s="1">
        <v>96</v>
      </c>
      <c r="B2636" s="81" t="s">
        <v>404</v>
      </c>
      <c r="C2636" s="1" t="s">
        <v>16</v>
      </c>
      <c r="D2636" s="5">
        <v>1</v>
      </c>
      <c r="E2636" s="25">
        <f>+F2636*$E$11</f>
        <v>2.5693921933135688</v>
      </c>
      <c r="F2636" s="162">
        <v>1.9958706180000001</v>
      </c>
      <c r="G2636" s="163">
        <f>D2636*E2636</f>
        <v>2.5693921933135688</v>
      </c>
    </row>
    <row r="2637" spans="1:7" s="164" customFormat="1" ht="12" customHeight="1" x14ac:dyDescent="0.2">
      <c r="A2637" s="1"/>
      <c r="B2637" s="81"/>
      <c r="C2637" s="1"/>
      <c r="D2637" s="60"/>
      <c r="E2637" s="25"/>
      <c r="F2637" s="165"/>
      <c r="G2637" s="163"/>
    </row>
    <row r="2638" spans="1:7" s="164" customFormat="1" ht="12" customHeight="1" x14ac:dyDescent="0.2">
      <c r="A2638" s="1"/>
      <c r="B2638" s="81"/>
      <c r="C2638" s="1"/>
      <c r="D2638" s="60"/>
      <c r="E2638" s="25"/>
      <c r="F2638" s="165"/>
      <c r="G2638" s="163"/>
    </row>
    <row r="2639" spans="1:7" s="164" customFormat="1" ht="12" customHeight="1" x14ac:dyDescent="0.2">
      <c r="A2639" s="1"/>
      <c r="B2639" s="81"/>
      <c r="C2639" s="1"/>
      <c r="D2639" s="7"/>
      <c r="E2639" s="25"/>
      <c r="F2639" s="166"/>
      <c r="G2639" s="163"/>
    </row>
    <row r="2640" spans="1:7" s="164" customFormat="1" ht="12" customHeight="1" x14ac:dyDescent="0.2">
      <c r="A2640" s="1">
        <v>97</v>
      </c>
      <c r="B2640" s="192" t="s">
        <v>405</v>
      </c>
      <c r="C2640" s="167" t="s">
        <v>16</v>
      </c>
      <c r="D2640" s="82">
        <v>1</v>
      </c>
      <c r="E2640" s="25">
        <f>+F2640*$E$11</f>
        <v>2.5693921933135688</v>
      </c>
      <c r="F2640" s="162">
        <v>1.9958706180000001</v>
      </c>
      <c r="G2640" s="163">
        <f>D2640*E2640</f>
        <v>2.5693921933135688</v>
      </c>
    </row>
    <row r="2641" spans="1:7" s="164" customFormat="1" ht="12" customHeight="1" x14ac:dyDescent="0.2">
      <c r="A2641" s="1"/>
      <c r="B2641" s="79"/>
      <c r="C2641" s="168"/>
      <c r="D2641" s="82"/>
      <c r="E2641" s="25"/>
      <c r="F2641" s="165"/>
      <c r="G2641" s="163"/>
    </row>
    <row r="2642" spans="1:7" s="164" customFormat="1" ht="12" customHeight="1" x14ac:dyDescent="0.2">
      <c r="A2642" s="1"/>
      <c r="B2642" s="79"/>
      <c r="C2642" s="168"/>
      <c r="D2642" s="82"/>
      <c r="E2642" s="25"/>
      <c r="F2642" s="165"/>
      <c r="G2642" s="163"/>
    </row>
    <row r="2643" spans="1:7" s="164" customFormat="1" ht="12" customHeight="1" x14ac:dyDescent="0.2">
      <c r="A2643" s="1"/>
      <c r="B2643" s="193"/>
      <c r="C2643" s="169"/>
      <c r="D2643" s="82"/>
      <c r="E2643" s="25"/>
      <c r="F2643" s="166"/>
      <c r="G2643" s="163"/>
    </row>
    <row r="2644" spans="1:7" ht="12.75" customHeight="1" x14ac:dyDescent="0.2">
      <c r="A2644" s="1">
        <v>98</v>
      </c>
      <c r="B2644" s="2" t="s">
        <v>406</v>
      </c>
      <c r="C2644" s="102" t="s">
        <v>16</v>
      </c>
      <c r="D2644" s="5">
        <v>1</v>
      </c>
      <c r="E2644" s="25">
        <f>+F2644*$E$11</f>
        <v>2.5693921933135688</v>
      </c>
      <c r="F2644" s="54">
        <v>1.9958706180000001</v>
      </c>
      <c r="G2644" s="83">
        <f>D2644*E2644</f>
        <v>2.5693921933135688</v>
      </c>
    </row>
    <row r="2645" spans="1:7" x14ac:dyDescent="0.2">
      <c r="A2645" s="1"/>
      <c r="B2645" s="3"/>
      <c r="C2645" s="102"/>
      <c r="D2645" s="6"/>
      <c r="E2645" s="25"/>
      <c r="F2645" s="56"/>
      <c r="G2645" s="83"/>
    </row>
    <row r="2646" spans="1:7" x14ac:dyDescent="0.2">
      <c r="A2646" s="1"/>
      <c r="B2646" s="3"/>
      <c r="C2646" s="102"/>
      <c r="D2646" s="6"/>
      <c r="E2646" s="25"/>
      <c r="F2646" s="56"/>
      <c r="G2646" s="83"/>
    </row>
    <row r="2647" spans="1:7" ht="12.75" customHeight="1" x14ac:dyDescent="0.2">
      <c r="A2647" s="1"/>
      <c r="B2647" s="4"/>
      <c r="C2647" s="102"/>
      <c r="D2647" s="7"/>
      <c r="E2647" s="25"/>
      <c r="F2647" s="57"/>
      <c r="G2647" s="83"/>
    </row>
    <row r="2648" spans="1:7" ht="12.75" customHeight="1" x14ac:dyDescent="0.2">
      <c r="A2648" s="1">
        <v>99</v>
      </c>
      <c r="B2648" s="2" t="s">
        <v>407</v>
      </c>
      <c r="C2648" s="102" t="s">
        <v>16</v>
      </c>
      <c r="D2648" s="82">
        <v>1</v>
      </c>
      <c r="E2648" s="25">
        <f>+F2648*$E$11</f>
        <v>2.5693921933135688</v>
      </c>
      <c r="F2648" s="54">
        <v>1.9958706180000001</v>
      </c>
      <c r="G2648" s="83">
        <f>D2648*E2648</f>
        <v>2.5693921933135688</v>
      </c>
    </row>
    <row r="2649" spans="1:7" x14ac:dyDescent="0.2">
      <c r="A2649" s="1"/>
      <c r="B2649" s="3"/>
      <c r="C2649" s="102"/>
      <c r="D2649" s="82"/>
      <c r="E2649" s="25"/>
      <c r="F2649" s="56"/>
      <c r="G2649" s="83"/>
    </row>
    <row r="2650" spans="1:7" x14ac:dyDescent="0.2">
      <c r="A2650" s="1"/>
      <c r="B2650" s="3"/>
      <c r="C2650" s="102"/>
      <c r="D2650" s="82"/>
      <c r="E2650" s="25"/>
      <c r="F2650" s="56"/>
      <c r="G2650" s="83"/>
    </row>
    <row r="2651" spans="1:7" ht="12.75" customHeight="1" x14ac:dyDescent="0.2">
      <c r="A2651" s="1"/>
      <c r="B2651" s="4"/>
      <c r="C2651" s="102"/>
      <c r="D2651" s="82"/>
      <c r="E2651" s="25"/>
      <c r="F2651" s="57"/>
      <c r="G2651" s="83"/>
    </row>
    <row r="2652" spans="1:7" s="164" customFormat="1" ht="12.75" customHeight="1" x14ac:dyDescent="0.2">
      <c r="A2652" s="1">
        <v>100</v>
      </c>
      <c r="B2652" s="81" t="s">
        <v>408</v>
      </c>
      <c r="C2652" s="1" t="s">
        <v>16</v>
      </c>
      <c r="D2652" s="5">
        <v>5</v>
      </c>
      <c r="E2652" s="25">
        <f>+F2652*$E$11</f>
        <v>37.864727059357854</v>
      </c>
      <c r="F2652" s="162">
        <v>29.412830160000002</v>
      </c>
      <c r="G2652" s="163">
        <f>D2652*E2652</f>
        <v>189.32363529678926</v>
      </c>
    </row>
    <row r="2653" spans="1:7" s="164" customFormat="1" ht="12.75" customHeight="1" x14ac:dyDescent="0.2">
      <c r="A2653" s="1"/>
      <c r="B2653" s="81"/>
      <c r="C2653" s="1"/>
      <c r="D2653" s="60"/>
      <c r="E2653" s="25"/>
      <c r="F2653" s="165"/>
      <c r="G2653" s="163"/>
    </row>
    <row r="2654" spans="1:7" s="164" customFormat="1" ht="12.75" customHeight="1" x14ac:dyDescent="0.2">
      <c r="A2654" s="1"/>
      <c r="B2654" s="81"/>
      <c r="C2654" s="1"/>
      <c r="D2654" s="60"/>
      <c r="E2654" s="25"/>
      <c r="F2654" s="165"/>
      <c r="G2654" s="163"/>
    </row>
    <row r="2655" spans="1:7" s="164" customFormat="1" ht="12.75" customHeight="1" x14ac:dyDescent="0.2">
      <c r="A2655" s="1"/>
      <c r="B2655" s="81"/>
      <c r="C2655" s="1"/>
      <c r="D2655" s="7"/>
      <c r="E2655" s="25"/>
      <c r="F2655" s="166"/>
      <c r="G2655" s="163"/>
    </row>
    <row r="2656" spans="1:7" s="164" customFormat="1" ht="12.75" customHeight="1" x14ac:dyDescent="0.2">
      <c r="A2656" s="1">
        <v>101</v>
      </c>
      <c r="B2656" s="81" t="s">
        <v>409</v>
      </c>
      <c r="C2656" s="1" t="s">
        <v>16</v>
      </c>
      <c r="D2656" s="5">
        <v>5</v>
      </c>
      <c r="E2656" s="25">
        <f>+F2656*$E$11</f>
        <v>31.103168655901101</v>
      </c>
      <c r="F2656" s="162">
        <v>24.160539060000005</v>
      </c>
      <c r="G2656" s="163">
        <f>D2656*E2656</f>
        <v>155.5158432795055</v>
      </c>
    </row>
    <row r="2657" spans="1:7" s="164" customFormat="1" ht="12.75" customHeight="1" x14ac:dyDescent="0.2">
      <c r="A2657" s="1"/>
      <c r="B2657" s="81"/>
      <c r="C2657" s="1"/>
      <c r="D2657" s="60"/>
      <c r="E2657" s="25"/>
      <c r="F2657" s="165"/>
      <c r="G2657" s="163"/>
    </row>
    <row r="2658" spans="1:7" s="164" customFormat="1" ht="12.75" customHeight="1" x14ac:dyDescent="0.2">
      <c r="A2658" s="1"/>
      <c r="B2658" s="81"/>
      <c r="C2658" s="1"/>
      <c r="D2658" s="60"/>
      <c r="E2658" s="25"/>
      <c r="F2658" s="165"/>
      <c r="G2658" s="163"/>
    </row>
    <row r="2659" spans="1:7" s="164" customFormat="1" ht="12.75" customHeight="1" x14ac:dyDescent="0.2">
      <c r="A2659" s="1"/>
      <c r="B2659" s="81"/>
      <c r="C2659" s="1"/>
      <c r="D2659" s="7"/>
      <c r="E2659" s="25"/>
      <c r="F2659" s="166"/>
      <c r="G2659" s="163"/>
    </row>
    <row r="2660" spans="1:7" s="28" customFormat="1" x14ac:dyDescent="0.2">
      <c r="A2660" s="1"/>
      <c r="B2660" s="189" t="s">
        <v>411</v>
      </c>
      <c r="C2660" s="22"/>
      <c r="D2660" s="22"/>
      <c r="E2660" s="25"/>
      <c r="F2660" s="26"/>
      <c r="G2660" s="27"/>
    </row>
    <row r="2661" spans="1:7" s="28" customFormat="1" ht="13.5" customHeight="1" x14ac:dyDescent="0.2">
      <c r="A2661" s="1"/>
      <c r="B2661" s="189"/>
      <c r="C2661" s="22"/>
      <c r="D2661" s="22"/>
      <c r="E2661" s="25"/>
      <c r="F2661" s="29"/>
      <c r="G2661" s="27"/>
    </row>
    <row r="2662" spans="1:7" s="28" customFormat="1" x14ac:dyDescent="0.2">
      <c r="A2662" s="1"/>
      <c r="B2662" s="189"/>
      <c r="C2662" s="22"/>
      <c r="D2662" s="22"/>
      <c r="E2662" s="25"/>
      <c r="F2662" s="29"/>
      <c r="G2662" s="27"/>
    </row>
    <row r="2663" spans="1:7" s="28" customFormat="1" ht="12.75" customHeight="1" x14ac:dyDescent="0.2">
      <c r="A2663" s="1"/>
      <c r="B2663" s="189"/>
      <c r="C2663" s="22"/>
      <c r="D2663" s="22"/>
      <c r="E2663" s="25"/>
      <c r="F2663" s="30"/>
      <c r="G2663" s="27"/>
    </row>
    <row r="2664" spans="1:7" s="164" customFormat="1" ht="12.75" customHeight="1" x14ac:dyDescent="0.2">
      <c r="A2664" s="1">
        <v>102</v>
      </c>
      <c r="B2664" s="81" t="s">
        <v>412</v>
      </c>
      <c r="C2664" s="1" t="s">
        <v>16</v>
      </c>
      <c r="D2664" s="5">
        <v>16</v>
      </c>
      <c r="E2664" s="25">
        <f>+F2664*$E$11</f>
        <v>107.05800805473204</v>
      </c>
      <c r="F2664" s="162">
        <v>83.161275750000016</v>
      </c>
      <c r="G2664" s="163">
        <f>D2664*E2664</f>
        <v>1712.9281288757127</v>
      </c>
    </row>
    <row r="2665" spans="1:7" s="164" customFormat="1" ht="12.75" customHeight="1" x14ac:dyDescent="0.2">
      <c r="A2665" s="1"/>
      <c r="B2665" s="81"/>
      <c r="C2665" s="1"/>
      <c r="D2665" s="60"/>
      <c r="E2665" s="25"/>
      <c r="F2665" s="165"/>
      <c r="G2665" s="163"/>
    </row>
    <row r="2666" spans="1:7" s="164" customFormat="1" ht="12.75" customHeight="1" x14ac:dyDescent="0.2">
      <c r="A2666" s="1"/>
      <c r="B2666" s="81"/>
      <c r="C2666" s="1"/>
      <c r="D2666" s="60"/>
      <c r="E2666" s="25"/>
      <c r="F2666" s="165"/>
      <c r="G2666" s="163"/>
    </row>
    <row r="2667" spans="1:7" s="164" customFormat="1" ht="12.75" customHeight="1" x14ac:dyDescent="0.2">
      <c r="A2667" s="1"/>
      <c r="B2667" s="81"/>
      <c r="C2667" s="1"/>
      <c r="D2667" s="7"/>
      <c r="E2667" s="25"/>
      <c r="F2667" s="166"/>
      <c r="G2667" s="163"/>
    </row>
    <row r="2668" spans="1:7" s="164" customFormat="1" ht="12.75" customHeight="1" x14ac:dyDescent="0.2">
      <c r="A2668" s="1">
        <v>103</v>
      </c>
      <c r="B2668" s="192" t="s">
        <v>413</v>
      </c>
      <c r="C2668" s="167" t="s">
        <v>16</v>
      </c>
      <c r="D2668" s="82">
        <v>16</v>
      </c>
      <c r="E2668" s="25">
        <f>+F2668*$E$11</f>
        <v>2.8173160014403167</v>
      </c>
      <c r="F2668" s="162">
        <v>2.1884546250000003</v>
      </c>
      <c r="G2668" s="163">
        <f>D2668*E2668</f>
        <v>45.077056023045067</v>
      </c>
    </row>
    <row r="2669" spans="1:7" s="164" customFormat="1" ht="12.75" customHeight="1" x14ac:dyDescent="0.2">
      <c r="A2669" s="1"/>
      <c r="B2669" s="79"/>
      <c r="C2669" s="168"/>
      <c r="D2669" s="82"/>
      <c r="E2669" s="25"/>
      <c r="F2669" s="165"/>
      <c r="G2669" s="163"/>
    </row>
    <row r="2670" spans="1:7" s="164" customFormat="1" ht="12.75" customHeight="1" x14ac:dyDescent="0.2">
      <c r="A2670" s="1"/>
      <c r="B2670" s="79"/>
      <c r="C2670" s="168"/>
      <c r="D2670" s="82"/>
      <c r="E2670" s="25"/>
      <c r="F2670" s="165"/>
      <c r="G2670" s="163"/>
    </row>
    <row r="2671" spans="1:7" s="164" customFormat="1" ht="12.75" customHeight="1" x14ac:dyDescent="0.2">
      <c r="A2671" s="1"/>
      <c r="B2671" s="193"/>
      <c r="C2671" s="169"/>
      <c r="D2671" s="82"/>
      <c r="E2671" s="25"/>
      <c r="F2671" s="166"/>
      <c r="G2671" s="163"/>
    </row>
    <row r="2672" spans="1:7" ht="12.75" customHeight="1" x14ac:dyDescent="0.2">
      <c r="A2672" s="1">
        <v>104</v>
      </c>
      <c r="B2672" s="2" t="s">
        <v>414</v>
      </c>
      <c r="C2672" s="102" t="s">
        <v>16</v>
      </c>
      <c r="D2672" s="5">
        <v>2</v>
      </c>
      <c r="E2672" s="25">
        <f>+F2672*$E$11+33.75</f>
        <v>38.598645368539344</v>
      </c>
      <c r="F2672" s="54">
        <f>37.516365-33.75</f>
        <v>3.7663650000000004</v>
      </c>
      <c r="G2672" s="83">
        <f>D2672*E2672</f>
        <v>77.197290737078688</v>
      </c>
    </row>
    <row r="2673" spans="1:7" x14ac:dyDescent="0.2">
      <c r="A2673" s="1"/>
      <c r="B2673" s="3"/>
      <c r="C2673" s="102"/>
      <c r="D2673" s="6"/>
      <c r="E2673" s="25"/>
      <c r="F2673" s="56"/>
      <c r="G2673" s="83"/>
    </row>
    <row r="2674" spans="1:7" x14ac:dyDescent="0.2">
      <c r="A2674" s="1"/>
      <c r="B2674" s="3"/>
      <c r="C2674" s="102"/>
      <c r="D2674" s="6"/>
      <c r="E2674" s="25"/>
      <c r="F2674" s="56"/>
      <c r="G2674" s="83"/>
    </row>
    <row r="2675" spans="1:7" ht="12.75" customHeight="1" x14ac:dyDescent="0.2">
      <c r="A2675" s="1"/>
      <c r="B2675" s="4"/>
      <c r="C2675" s="102"/>
      <c r="D2675" s="7"/>
      <c r="E2675" s="25"/>
      <c r="F2675" s="57"/>
      <c r="G2675" s="83"/>
    </row>
    <row r="2676" spans="1:7" ht="12.75" customHeight="1" x14ac:dyDescent="0.2">
      <c r="A2676" s="1">
        <v>105</v>
      </c>
      <c r="B2676" s="2" t="s">
        <v>415</v>
      </c>
      <c r="C2676" s="102" t="s">
        <v>257</v>
      </c>
      <c r="D2676" s="82">
        <v>250</v>
      </c>
      <c r="E2676" s="25">
        <f>+F2676*$E$11</f>
        <v>0.676155840345676</v>
      </c>
      <c r="F2676" s="54">
        <v>0.52522911000000005</v>
      </c>
      <c r="G2676" s="83">
        <f>D2676*E2676</f>
        <v>169.038960086419</v>
      </c>
    </row>
    <row r="2677" spans="1:7" x14ac:dyDescent="0.2">
      <c r="A2677" s="1"/>
      <c r="B2677" s="3"/>
      <c r="C2677" s="102"/>
      <c r="D2677" s="82"/>
      <c r="E2677" s="25"/>
      <c r="F2677" s="56"/>
      <c r="G2677" s="83"/>
    </row>
    <row r="2678" spans="1:7" x14ac:dyDescent="0.2">
      <c r="A2678" s="1"/>
      <c r="B2678" s="3"/>
      <c r="C2678" s="102"/>
      <c r="D2678" s="82"/>
      <c r="E2678" s="25"/>
      <c r="F2678" s="56"/>
      <c r="G2678" s="83"/>
    </row>
    <row r="2679" spans="1:7" ht="12.75" customHeight="1" x14ac:dyDescent="0.2">
      <c r="A2679" s="1"/>
      <c r="B2679" s="4"/>
      <c r="C2679" s="102"/>
      <c r="D2679" s="82"/>
      <c r="E2679" s="25"/>
      <c r="F2679" s="57"/>
      <c r="G2679" s="83"/>
    </row>
    <row r="2680" spans="1:7" s="28" customFormat="1" x14ac:dyDescent="0.2">
      <c r="A2680" s="1"/>
      <c r="B2680" s="189" t="s">
        <v>416</v>
      </c>
      <c r="C2680" s="22"/>
      <c r="D2680" s="22"/>
      <c r="E2680" s="25"/>
      <c r="F2680" s="26"/>
      <c r="G2680" s="27"/>
    </row>
    <row r="2681" spans="1:7" s="28" customFormat="1" ht="13.5" customHeight="1" x14ac:dyDescent="0.2">
      <c r="A2681" s="1"/>
      <c r="B2681" s="189"/>
      <c r="C2681" s="22"/>
      <c r="D2681" s="22"/>
      <c r="E2681" s="25"/>
      <c r="F2681" s="29"/>
      <c r="G2681" s="27"/>
    </row>
    <row r="2682" spans="1:7" s="28" customFormat="1" x14ac:dyDescent="0.2">
      <c r="A2682" s="1"/>
      <c r="B2682" s="189"/>
      <c r="C2682" s="22"/>
      <c r="D2682" s="22"/>
      <c r="E2682" s="25"/>
      <c r="F2682" s="29"/>
      <c r="G2682" s="27"/>
    </row>
    <row r="2683" spans="1:7" s="28" customFormat="1" ht="12.75" customHeight="1" x14ac:dyDescent="0.2">
      <c r="A2683" s="1"/>
      <c r="B2683" s="189"/>
      <c r="C2683" s="22"/>
      <c r="D2683" s="22"/>
      <c r="E2683" s="25"/>
      <c r="F2683" s="30"/>
      <c r="G2683" s="27"/>
    </row>
    <row r="2684" spans="1:7" s="164" customFormat="1" ht="12.75" customHeight="1" x14ac:dyDescent="0.2">
      <c r="A2684" s="1">
        <v>106</v>
      </c>
      <c r="B2684" s="81" t="s">
        <v>417</v>
      </c>
      <c r="C2684" s="1" t="s">
        <v>16</v>
      </c>
      <c r="D2684" s="5">
        <v>3</v>
      </c>
      <c r="E2684" s="25">
        <f>+F2684*$E$11+225</f>
        <v>257.32430245692899</v>
      </c>
      <c r="F2684" s="162">
        <f>250.1091-225</f>
        <v>25.109100000000012</v>
      </c>
      <c r="G2684" s="163">
        <f>D2684*E2684</f>
        <v>771.97290737078697</v>
      </c>
    </row>
    <row r="2685" spans="1:7" s="164" customFormat="1" ht="12.75" customHeight="1" x14ac:dyDescent="0.2">
      <c r="A2685" s="1"/>
      <c r="B2685" s="81"/>
      <c r="C2685" s="1"/>
      <c r="D2685" s="60"/>
      <c r="E2685" s="25"/>
      <c r="F2685" s="165"/>
      <c r="G2685" s="163"/>
    </row>
    <row r="2686" spans="1:7" s="164" customFormat="1" ht="12.75" customHeight="1" x14ac:dyDescent="0.2">
      <c r="A2686" s="1"/>
      <c r="B2686" s="81"/>
      <c r="C2686" s="1"/>
      <c r="D2686" s="60"/>
      <c r="E2686" s="25"/>
      <c r="F2686" s="165"/>
      <c r="G2686" s="163"/>
    </row>
    <row r="2687" spans="1:7" s="164" customFormat="1" ht="12.75" customHeight="1" x14ac:dyDescent="0.2">
      <c r="A2687" s="1"/>
      <c r="B2687" s="81"/>
      <c r="C2687" s="1"/>
      <c r="D2687" s="7"/>
      <c r="E2687" s="25"/>
      <c r="F2687" s="166"/>
      <c r="G2687" s="163"/>
    </row>
    <row r="2688" spans="1:7" s="164" customFormat="1" ht="12.75" customHeight="1" x14ac:dyDescent="0.2">
      <c r="A2688" s="1">
        <v>107</v>
      </c>
      <c r="B2688" s="81" t="s">
        <v>418</v>
      </c>
      <c r="C2688" s="1" t="s">
        <v>16</v>
      </c>
      <c r="D2688" s="5">
        <v>1</v>
      </c>
      <c r="E2688" s="25">
        <f>+F2688*$E$11+135</f>
        <v>154.39458147415738</v>
      </c>
      <c r="F2688" s="162">
        <f>150.06546-135</f>
        <v>15.065460000000002</v>
      </c>
      <c r="G2688" s="163">
        <f>D2688*E2688</f>
        <v>154.39458147415738</v>
      </c>
    </row>
    <row r="2689" spans="1:7" s="164" customFormat="1" ht="12.75" customHeight="1" x14ac:dyDescent="0.2">
      <c r="A2689" s="1"/>
      <c r="B2689" s="81"/>
      <c r="C2689" s="1"/>
      <c r="D2689" s="60"/>
      <c r="E2689" s="25"/>
      <c r="F2689" s="165"/>
      <c r="G2689" s="163"/>
    </row>
    <row r="2690" spans="1:7" s="164" customFormat="1" ht="12.75" customHeight="1" x14ac:dyDescent="0.2">
      <c r="A2690" s="1"/>
      <c r="B2690" s="81"/>
      <c r="C2690" s="1"/>
      <c r="D2690" s="60"/>
      <c r="E2690" s="25"/>
      <c r="F2690" s="165"/>
      <c r="G2690" s="163"/>
    </row>
    <row r="2691" spans="1:7" s="164" customFormat="1" ht="12.75" customHeight="1" x14ac:dyDescent="0.2">
      <c r="A2691" s="1"/>
      <c r="B2691" s="81"/>
      <c r="C2691" s="1"/>
      <c r="D2691" s="7"/>
      <c r="E2691" s="25"/>
      <c r="F2691" s="166"/>
      <c r="G2691" s="163"/>
    </row>
    <row r="2692" spans="1:7" s="164" customFormat="1" ht="12.75" customHeight="1" x14ac:dyDescent="0.2">
      <c r="A2692" s="1">
        <v>108</v>
      </c>
      <c r="B2692" s="81" t="s">
        <v>419</v>
      </c>
      <c r="C2692" s="1" t="s">
        <v>16</v>
      </c>
      <c r="D2692" s="5">
        <v>3</v>
      </c>
      <c r="E2692" s="25">
        <f>+F2692*$E$11</f>
        <v>20.284675210370281</v>
      </c>
      <c r="F2692" s="162">
        <v>15.756873300000002</v>
      </c>
      <c r="G2692" s="163">
        <f>D2692*E2692</f>
        <v>60.854025631110844</v>
      </c>
    </row>
    <row r="2693" spans="1:7" s="164" customFormat="1" ht="12.75" customHeight="1" x14ac:dyDescent="0.2">
      <c r="A2693" s="1"/>
      <c r="B2693" s="81"/>
      <c r="C2693" s="1"/>
      <c r="D2693" s="60"/>
      <c r="E2693" s="25"/>
      <c r="F2693" s="165"/>
      <c r="G2693" s="163"/>
    </row>
    <row r="2694" spans="1:7" s="164" customFormat="1" ht="12.75" customHeight="1" x14ac:dyDescent="0.2">
      <c r="A2694" s="1"/>
      <c r="B2694" s="81"/>
      <c r="C2694" s="1"/>
      <c r="D2694" s="60"/>
      <c r="E2694" s="25"/>
      <c r="F2694" s="165"/>
      <c r="G2694" s="163"/>
    </row>
    <row r="2695" spans="1:7" s="164" customFormat="1" ht="12.75" customHeight="1" x14ac:dyDescent="0.2">
      <c r="A2695" s="1"/>
      <c r="B2695" s="81"/>
      <c r="C2695" s="1"/>
      <c r="D2695" s="7"/>
      <c r="E2695" s="25"/>
      <c r="F2695" s="166"/>
      <c r="G2695" s="163"/>
    </row>
    <row r="2696" spans="1:7" s="164" customFormat="1" ht="11.25" customHeight="1" x14ac:dyDescent="0.2">
      <c r="A2696" s="1">
        <v>109</v>
      </c>
      <c r="B2696" s="192" t="s">
        <v>339</v>
      </c>
      <c r="C2696" s="167" t="s">
        <v>257</v>
      </c>
      <c r="D2696" s="82">
        <v>9</v>
      </c>
      <c r="E2696" s="25">
        <f>+F2696*$E$11</f>
        <v>1.4650043207489649</v>
      </c>
      <c r="F2696" s="162">
        <v>1.1379964050000002</v>
      </c>
      <c r="G2696" s="163">
        <f>D2696*E2696</f>
        <v>13.185038886740685</v>
      </c>
    </row>
    <row r="2697" spans="1:7" s="164" customFormat="1" ht="11.25" customHeight="1" x14ac:dyDescent="0.2">
      <c r="A2697" s="1"/>
      <c r="B2697" s="79"/>
      <c r="C2697" s="168"/>
      <c r="D2697" s="82"/>
      <c r="E2697" s="25"/>
      <c r="F2697" s="165"/>
      <c r="G2697" s="163"/>
    </row>
    <row r="2698" spans="1:7" s="164" customFormat="1" ht="11.25" customHeight="1" x14ac:dyDescent="0.2">
      <c r="A2698" s="1"/>
      <c r="B2698" s="79"/>
      <c r="C2698" s="168"/>
      <c r="D2698" s="82"/>
      <c r="E2698" s="25"/>
      <c r="F2698" s="165"/>
      <c r="G2698" s="163"/>
    </row>
    <row r="2699" spans="1:7" s="164" customFormat="1" ht="11.25" customHeight="1" x14ac:dyDescent="0.2">
      <c r="A2699" s="1"/>
      <c r="B2699" s="193"/>
      <c r="C2699" s="169"/>
      <c r="D2699" s="82"/>
      <c r="E2699" s="25"/>
      <c r="F2699" s="166"/>
      <c r="G2699" s="163"/>
    </row>
    <row r="2700" spans="1:7" ht="11.25" customHeight="1" x14ac:dyDescent="0.2">
      <c r="A2700" s="1">
        <v>110</v>
      </c>
      <c r="B2700" s="2" t="s">
        <v>344</v>
      </c>
      <c r="C2700" s="102" t="s">
        <v>16</v>
      </c>
      <c r="D2700" s="5">
        <v>18</v>
      </c>
      <c r="E2700" s="25">
        <f>+F2700*$E$11</f>
        <v>0.73250216037448246</v>
      </c>
      <c r="F2700" s="54">
        <v>0.56899820250000011</v>
      </c>
      <c r="G2700" s="83">
        <f>D2700*E2700</f>
        <v>13.185038886740685</v>
      </c>
    </row>
    <row r="2701" spans="1:7" ht="11.25" customHeight="1" x14ac:dyDescent="0.2">
      <c r="A2701" s="1"/>
      <c r="B2701" s="3"/>
      <c r="C2701" s="102"/>
      <c r="D2701" s="6"/>
      <c r="E2701" s="25"/>
      <c r="F2701" s="56"/>
      <c r="G2701" s="83"/>
    </row>
    <row r="2702" spans="1:7" ht="11.25" customHeight="1" x14ac:dyDescent="0.2">
      <c r="A2702" s="1"/>
      <c r="B2702" s="3"/>
      <c r="C2702" s="102"/>
      <c r="D2702" s="6"/>
      <c r="E2702" s="25"/>
      <c r="F2702" s="56"/>
      <c r="G2702" s="83"/>
    </row>
    <row r="2703" spans="1:7" ht="11.25" customHeight="1" x14ac:dyDescent="0.2">
      <c r="A2703" s="1"/>
      <c r="B2703" s="4"/>
      <c r="C2703" s="102"/>
      <c r="D2703" s="7"/>
      <c r="E2703" s="25"/>
      <c r="F2703" s="57"/>
      <c r="G2703" s="83"/>
    </row>
    <row r="2704" spans="1:7" ht="11.25" customHeight="1" x14ac:dyDescent="0.2">
      <c r="A2704" s="1">
        <v>111</v>
      </c>
      <c r="B2704" s="2" t="s">
        <v>420</v>
      </c>
      <c r="C2704" s="102" t="s">
        <v>16</v>
      </c>
      <c r="D2704" s="82">
        <v>6</v>
      </c>
      <c r="E2704" s="25">
        <f>+F2704*$E$11</f>
        <v>2.0284675210370287</v>
      </c>
      <c r="F2704" s="54">
        <v>1.5756873300000005</v>
      </c>
      <c r="G2704" s="83">
        <f>D2704*E2704</f>
        <v>12.170805126222172</v>
      </c>
    </row>
    <row r="2705" spans="1:7" ht="11.25" customHeight="1" x14ac:dyDescent="0.2">
      <c r="A2705" s="1"/>
      <c r="B2705" s="3"/>
      <c r="C2705" s="102"/>
      <c r="D2705" s="82"/>
      <c r="E2705" s="25"/>
      <c r="F2705" s="56"/>
      <c r="G2705" s="83"/>
    </row>
    <row r="2706" spans="1:7" ht="11.25" customHeight="1" x14ac:dyDescent="0.2">
      <c r="A2706" s="1"/>
      <c r="B2706" s="3"/>
      <c r="C2706" s="102"/>
      <c r="D2706" s="82"/>
      <c r="E2706" s="25"/>
      <c r="F2706" s="56"/>
      <c r="G2706" s="83"/>
    </row>
    <row r="2707" spans="1:7" ht="11.25" customHeight="1" x14ac:dyDescent="0.2">
      <c r="A2707" s="1"/>
      <c r="B2707" s="4"/>
      <c r="C2707" s="102"/>
      <c r="D2707" s="82"/>
      <c r="E2707" s="25"/>
      <c r="F2707" s="57"/>
      <c r="G2707" s="83"/>
    </row>
    <row r="2708" spans="1:7" s="164" customFormat="1" ht="12.75" customHeight="1" x14ac:dyDescent="0.2">
      <c r="A2708" s="1">
        <v>112</v>
      </c>
      <c r="B2708" s="81" t="s">
        <v>421</v>
      </c>
      <c r="C2708" s="1" t="s">
        <v>16</v>
      </c>
      <c r="D2708" s="5">
        <v>4</v>
      </c>
      <c r="E2708" s="25">
        <f>+F2708*$E$11</f>
        <v>7.3250216037448235</v>
      </c>
      <c r="F2708" s="162">
        <v>5.6899820250000008</v>
      </c>
      <c r="G2708" s="163">
        <f>D2708*E2708</f>
        <v>29.300086414979294</v>
      </c>
    </row>
    <row r="2709" spans="1:7" s="164" customFormat="1" ht="12.75" customHeight="1" x14ac:dyDescent="0.2">
      <c r="A2709" s="1"/>
      <c r="B2709" s="81"/>
      <c r="C2709" s="1"/>
      <c r="D2709" s="60"/>
      <c r="E2709" s="25"/>
      <c r="F2709" s="165"/>
      <c r="G2709" s="163"/>
    </row>
    <row r="2710" spans="1:7" s="164" customFormat="1" ht="12.75" customHeight="1" x14ac:dyDescent="0.2">
      <c r="A2710" s="1"/>
      <c r="B2710" s="81"/>
      <c r="C2710" s="1"/>
      <c r="D2710" s="60"/>
      <c r="E2710" s="25"/>
      <c r="F2710" s="165"/>
      <c r="G2710" s="163"/>
    </row>
    <row r="2711" spans="1:7" s="164" customFormat="1" ht="12.75" customHeight="1" x14ac:dyDescent="0.2">
      <c r="A2711" s="1"/>
      <c r="B2711" s="81"/>
      <c r="C2711" s="1"/>
      <c r="D2711" s="7"/>
      <c r="E2711" s="25"/>
      <c r="F2711" s="166"/>
      <c r="G2711" s="163"/>
    </row>
    <row r="2712" spans="1:7" s="164" customFormat="1" ht="12.75" customHeight="1" x14ac:dyDescent="0.2">
      <c r="A2712" s="1">
        <v>113</v>
      </c>
      <c r="B2712" s="81" t="s">
        <v>363</v>
      </c>
      <c r="C2712" s="1" t="s">
        <v>16</v>
      </c>
      <c r="D2712" s="5">
        <v>1</v>
      </c>
      <c r="E2712" s="25">
        <f>+F2712*$E$11</f>
        <v>10.142337605185141</v>
      </c>
      <c r="F2712" s="162">
        <v>7.8784366500000012</v>
      </c>
      <c r="G2712" s="163">
        <f>D2712*E2712</f>
        <v>10.142337605185141</v>
      </c>
    </row>
    <row r="2713" spans="1:7" s="164" customFormat="1" ht="12.75" customHeight="1" x14ac:dyDescent="0.2">
      <c r="A2713" s="1"/>
      <c r="B2713" s="81"/>
      <c r="C2713" s="1"/>
      <c r="D2713" s="60"/>
      <c r="E2713" s="25"/>
      <c r="F2713" s="165"/>
      <c r="G2713" s="163"/>
    </row>
    <row r="2714" spans="1:7" s="164" customFormat="1" ht="12.75" customHeight="1" x14ac:dyDescent="0.2">
      <c r="A2714" s="1"/>
      <c r="B2714" s="81"/>
      <c r="C2714" s="1"/>
      <c r="D2714" s="60"/>
      <c r="E2714" s="25"/>
      <c r="F2714" s="165"/>
      <c r="G2714" s="163"/>
    </row>
    <row r="2715" spans="1:7" s="164" customFormat="1" ht="12.75" customHeight="1" x14ac:dyDescent="0.2">
      <c r="A2715" s="1"/>
      <c r="B2715" s="81"/>
      <c r="C2715" s="1"/>
      <c r="D2715" s="7"/>
      <c r="E2715" s="25"/>
      <c r="F2715" s="166"/>
      <c r="G2715" s="163"/>
    </row>
    <row r="2716" spans="1:7" s="164" customFormat="1" ht="12.75" customHeight="1" x14ac:dyDescent="0.2">
      <c r="A2716" s="1">
        <v>114</v>
      </c>
      <c r="B2716" s="81" t="s">
        <v>364</v>
      </c>
      <c r="C2716" s="1" t="s">
        <v>16</v>
      </c>
      <c r="D2716" s="5">
        <v>1</v>
      </c>
      <c r="E2716" s="25">
        <f>+F2716*$E$11</f>
        <v>3.9442424020164442</v>
      </c>
      <c r="F2716" s="162">
        <v>3.0638364750000009</v>
      </c>
      <c r="G2716" s="163">
        <f>D2716*E2716</f>
        <v>3.9442424020164442</v>
      </c>
    </row>
    <row r="2717" spans="1:7" s="164" customFormat="1" ht="12.75" customHeight="1" x14ac:dyDescent="0.2">
      <c r="A2717" s="1"/>
      <c r="B2717" s="81"/>
      <c r="C2717" s="1"/>
      <c r="D2717" s="60"/>
      <c r="E2717" s="25"/>
      <c r="F2717" s="165"/>
      <c r="G2717" s="163"/>
    </row>
    <row r="2718" spans="1:7" s="164" customFormat="1" ht="12.75" customHeight="1" x14ac:dyDescent="0.2">
      <c r="A2718" s="1"/>
      <c r="B2718" s="81"/>
      <c r="C2718" s="1"/>
      <c r="D2718" s="60"/>
      <c r="E2718" s="25"/>
      <c r="F2718" s="165"/>
      <c r="G2718" s="163"/>
    </row>
    <row r="2719" spans="1:7" s="164" customFormat="1" ht="12.75" customHeight="1" x14ac:dyDescent="0.2">
      <c r="A2719" s="1"/>
      <c r="B2719" s="81"/>
      <c r="C2719" s="1"/>
      <c r="D2719" s="7"/>
      <c r="E2719" s="25"/>
      <c r="F2719" s="166"/>
      <c r="G2719" s="163"/>
    </row>
    <row r="2720" spans="1:7" s="28" customFormat="1" x14ac:dyDescent="0.2">
      <c r="A2720" s="1"/>
      <c r="B2720" s="189" t="s">
        <v>422</v>
      </c>
      <c r="C2720" s="22"/>
      <c r="D2720" s="22"/>
      <c r="E2720" s="25"/>
      <c r="F2720" s="26"/>
      <c r="G2720" s="27"/>
    </row>
    <row r="2721" spans="1:7" s="28" customFormat="1" ht="13.5" customHeight="1" x14ac:dyDescent="0.2">
      <c r="A2721" s="1"/>
      <c r="B2721" s="189"/>
      <c r="C2721" s="22"/>
      <c r="D2721" s="22"/>
      <c r="E2721" s="25"/>
      <c r="F2721" s="29"/>
      <c r="G2721" s="27"/>
    </row>
    <row r="2722" spans="1:7" s="28" customFormat="1" x14ac:dyDescent="0.2">
      <c r="A2722" s="1"/>
      <c r="B2722" s="189"/>
      <c r="C2722" s="22"/>
      <c r="D2722" s="22"/>
      <c r="E2722" s="25"/>
      <c r="F2722" s="29"/>
      <c r="G2722" s="27"/>
    </row>
    <row r="2723" spans="1:7" s="28" customFormat="1" ht="12.75" customHeight="1" x14ac:dyDescent="0.2">
      <c r="A2723" s="1"/>
      <c r="B2723" s="189"/>
      <c r="C2723" s="22"/>
      <c r="D2723" s="22"/>
      <c r="E2723" s="25"/>
      <c r="F2723" s="30"/>
      <c r="G2723" s="27"/>
    </row>
    <row r="2724" spans="1:7" s="164" customFormat="1" ht="12.75" customHeight="1" x14ac:dyDescent="0.2">
      <c r="A2724" s="1">
        <v>115</v>
      </c>
      <c r="B2724" s="192" t="s">
        <v>423</v>
      </c>
      <c r="C2724" s="167" t="s">
        <v>410</v>
      </c>
      <c r="D2724" s="82">
        <v>1</v>
      </c>
      <c r="E2724" s="25">
        <f>+F2724*$E$11+1425</f>
        <v>1629.7205822272167</v>
      </c>
      <c r="F2724" s="162">
        <f>1584.0243-1425</f>
        <v>159.02430000000004</v>
      </c>
      <c r="G2724" s="163">
        <f>D2724*E2724</f>
        <v>1629.7205822272167</v>
      </c>
    </row>
    <row r="2725" spans="1:7" s="164" customFormat="1" ht="12.75" customHeight="1" x14ac:dyDescent="0.2">
      <c r="A2725" s="1"/>
      <c r="B2725" s="79"/>
      <c r="C2725" s="168"/>
      <c r="D2725" s="82"/>
      <c r="E2725" s="25"/>
      <c r="F2725" s="165"/>
      <c r="G2725" s="163"/>
    </row>
    <row r="2726" spans="1:7" s="164" customFormat="1" ht="12.75" customHeight="1" x14ac:dyDescent="0.2">
      <c r="A2726" s="1"/>
      <c r="B2726" s="79"/>
      <c r="C2726" s="168"/>
      <c r="D2726" s="82"/>
      <c r="E2726" s="25"/>
      <c r="F2726" s="165"/>
      <c r="G2726" s="163"/>
    </row>
    <row r="2727" spans="1:7" s="164" customFormat="1" ht="12.75" customHeight="1" x14ac:dyDescent="0.2">
      <c r="A2727" s="1"/>
      <c r="B2727" s="193"/>
      <c r="C2727" s="169"/>
      <c r="D2727" s="82"/>
      <c r="E2727" s="25"/>
      <c r="F2727" s="166"/>
      <c r="G2727" s="163"/>
    </row>
    <row r="2728" spans="1:7" s="28" customFormat="1" x14ac:dyDescent="0.2">
      <c r="A2728" s="1"/>
      <c r="B2728" s="189" t="s">
        <v>424</v>
      </c>
      <c r="C2728" s="22"/>
      <c r="D2728" s="22"/>
      <c r="E2728" s="25"/>
      <c r="F2728" s="26"/>
      <c r="G2728" s="27"/>
    </row>
    <row r="2729" spans="1:7" s="28" customFormat="1" ht="13.5" customHeight="1" x14ac:dyDescent="0.2">
      <c r="A2729" s="1"/>
      <c r="B2729" s="189"/>
      <c r="C2729" s="22"/>
      <c r="D2729" s="22"/>
      <c r="E2729" s="25"/>
      <c r="F2729" s="29"/>
      <c r="G2729" s="27"/>
    </row>
    <row r="2730" spans="1:7" s="28" customFormat="1" x14ac:dyDescent="0.2">
      <c r="A2730" s="1"/>
      <c r="B2730" s="189"/>
      <c r="C2730" s="22"/>
      <c r="D2730" s="22"/>
      <c r="E2730" s="25"/>
      <c r="F2730" s="29"/>
      <c r="G2730" s="27"/>
    </row>
    <row r="2731" spans="1:7" s="28" customFormat="1" ht="12.75" customHeight="1" x14ac:dyDescent="0.2">
      <c r="A2731" s="1"/>
      <c r="B2731" s="189"/>
      <c r="C2731" s="22"/>
      <c r="D2731" s="22"/>
      <c r="E2731" s="25"/>
      <c r="F2731" s="30"/>
      <c r="G2731" s="27"/>
    </row>
    <row r="2732" spans="1:7" ht="12.75" customHeight="1" x14ac:dyDescent="0.2">
      <c r="A2732" s="1">
        <v>116</v>
      </c>
      <c r="B2732" s="2" t="s">
        <v>425</v>
      </c>
      <c r="C2732" s="167" t="s">
        <v>410</v>
      </c>
      <c r="D2732" s="82">
        <v>1</v>
      </c>
      <c r="E2732" s="25">
        <f>+F2732*$E$11+75</f>
        <v>85.774767485642982</v>
      </c>
      <c r="F2732" s="54">
        <f>83.3697-75</f>
        <v>8.3696999999999946</v>
      </c>
      <c r="G2732" s="83">
        <f>D2732*E2732</f>
        <v>85.774767485642982</v>
      </c>
    </row>
    <row r="2733" spans="1:7" x14ac:dyDescent="0.2">
      <c r="A2733" s="1"/>
      <c r="B2733" s="3"/>
      <c r="C2733" s="168"/>
      <c r="D2733" s="82"/>
      <c r="E2733" s="25"/>
      <c r="F2733" s="56"/>
      <c r="G2733" s="83"/>
    </row>
    <row r="2734" spans="1:7" x14ac:dyDescent="0.2">
      <c r="A2734" s="1"/>
      <c r="B2734" s="3"/>
      <c r="C2734" s="168"/>
      <c r="D2734" s="82"/>
      <c r="E2734" s="25"/>
      <c r="F2734" s="56"/>
      <c r="G2734" s="83"/>
    </row>
    <row r="2735" spans="1:7" ht="12.75" customHeight="1" x14ac:dyDescent="0.2">
      <c r="A2735" s="1"/>
      <c r="B2735" s="4"/>
      <c r="C2735" s="169"/>
      <c r="D2735" s="82"/>
      <c r="E2735" s="25"/>
      <c r="F2735" s="57"/>
      <c r="G2735" s="83"/>
    </row>
    <row r="2736" spans="1:7" s="28" customFormat="1" x14ac:dyDescent="0.2">
      <c r="A2736" s="1"/>
      <c r="B2736" s="189" t="s">
        <v>426</v>
      </c>
      <c r="C2736" s="22"/>
      <c r="D2736" s="22"/>
      <c r="E2736" s="25"/>
      <c r="F2736" s="26"/>
      <c r="G2736" s="27"/>
    </row>
    <row r="2737" spans="1:7" s="28" customFormat="1" ht="13.5" customHeight="1" x14ac:dyDescent="0.2">
      <c r="A2737" s="1"/>
      <c r="B2737" s="189"/>
      <c r="C2737" s="22"/>
      <c r="D2737" s="22"/>
      <c r="E2737" s="25"/>
      <c r="F2737" s="29"/>
      <c r="G2737" s="27"/>
    </row>
    <row r="2738" spans="1:7" s="28" customFormat="1" x14ac:dyDescent="0.2">
      <c r="A2738" s="1"/>
      <c r="B2738" s="189"/>
      <c r="C2738" s="22"/>
      <c r="D2738" s="22"/>
      <c r="E2738" s="25"/>
      <c r="F2738" s="29"/>
      <c r="G2738" s="27"/>
    </row>
    <row r="2739" spans="1:7" s="28" customFormat="1" ht="12.75" customHeight="1" x14ac:dyDescent="0.2">
      <c r="A2739" s="1"/>
      <c r="B2739" s="189"/>
      <c r="C2739" s="22"/>
      <c r="D2739" s="22"/>
      <c r="E2739" s="25"/>
      <c r="F2739" s="30"/>
      <c r="G2739" s="27"/>
    </row>
    <row r="2740" spans="1:7" ht="12.75" customHeight="1" x14ac:dyDescent="0.2">
      <c r="A2740" s="1">
        <v>117</v>
      </c>
      <c r="B2740" s="2" t="s">
        <v>427</v>
      </c>
      <c r="C2740" s="102" t="s">
        <v>16</v>
      </c>
      <c r="D2740" s="82">
        <v>1</v>
      </c>
      <c r="E2740" s="25">
        <f>+F2740*$E$11+6562.5</f>
        <v>7505.2921549937619</v>
      </c>
      <c r="F2740" s="54">
        <f>7294.84875-6562.5</f>
        <v>732.34875000000011</v>
      </c>
      <c r="G2740" s="83">
        <f>D2740*E2740</f>
        <v>7505.2921549937619</v>
      </c>
    </row>
    <row r="2741" spans="1:7" x14ac:dyDescent="0.2">
      <c r="A2741" s="1"/>
      <c r="B2741" s="3"/>
      <c r="C2741" s="102"/>
      <c r="D2741" s="82"/>
      <c r="E2741" s="25"/>
      <c r="F2741" s="56"/>
      <c r="G2741" s="83"/>
    </row>
    <row r="2742" spans="1:7" x14ac:dyDescent="0.2">
      <c r="A2742" s="1"/>
      <c r="B2742" s="3"/>
      <c r="C2742" s="102"/>
      <c r="D2742" s="82"/>
      <c r="E2742" s="25"/>
      <c r="F2742" s="56"/>
      <c r="G2742" s="83"/>
    </row>
    <row r="2743" spans="1:7" ht="12.75" customHeight="1" x14ac:dyDescent="0.2">
      <c r="A2743" s="1"/>
      <c r="B2743" s="4"/>
      <c r="C2743" s="102"/>
      <c r="D2743" s="82"/>
      <c r="E2743" s="25"/>
      <c r="F2743" s="57"/>
      <c r="G2743" s="83"/>
    </row>
    <row r="2744" spans="1:7" s="164" customFormat="1" ht="12.75" customHeight="1" x14ac:dyDescent="0.2">
      <c r="A2744" s="1">
        <v>118</v>
      </c>
      <c r="B2744" s="81" t="s">
        <v>428</v>
      </c>
      <c r="C2744" s="1" t="s">
        <v>16</v>
      </c>
      <c r="D2744" s="5">
        <v>1</v>
      </c>
      <c r="E2744" s="25">
        <f>+F2744*$E$11+315</f>
        <v>360.25402343970052</v>
      </c>
      <c r="F2744" s="162">
        <f>350.15274-315</f>
        <v>35.152739999999994</v>
      </c>
      <c r="G2744" s="163">
        <f>D2744*E2744</f>
        <v>360.25402343970052</v>
      </c>
    </row>
    <row r="2745" spans="1:7" s="164" customFormat="1" ht="12.75" customHeight="1" x14ac:dyDescent="0.2">
      <c r="A2745" s="1"/>
      <c r="B2745" s="81"/>
      <c r="C2745" s="1"/>
      <c r="D2745" s="60"/>
      <c r="E2745" s="25"/>
      <c r="F2745" s="165"/>
      <c r="G2745" s="163"/>
    </row>
    <row r="2746" spans="1:7" s="164" customFormat="1" ht="12.75" customHeight="1" x14ac:dyDescent="0.2">
      <c r="A2746" s="1"/>
      <c r="B2746" s="81"/>
      <c r="C2746" s="1"/>
      <c r="D2746" s="60"/>
      <c r="E2746" s="25"/>
      <c r="F2746" s="165"/>
      <c r="G2746" s="163"/>
    </row>
    <row r="2747" spans="1:7" s="164" customFormat="1" ht="12.75" customHeight="1" x14ac:dyDescent="0.2">
      <c r="A2747" s="1"/>
      <c r="B2747" s="81"/>
      <c r="C2747" s="1"/>
      <c r="D2747" s="7"/>
      <c r="E2747" s="25"/>
      <c r="F2747" s="166"/>
      <c r="G2747" s="163"/>
    </row>
    <row r="2748" spans="1:7" s="164" customFormat="1" ht="12.75" customHeight="1" x14ac:dyDescent="0.2">
      <c r="A2748" s="1">
        <v>119</v>
      </c>
      <c r="B2748" s="81" t="s">
        <v>429</v>
      </c>
      <c r="C2748" s="1" t="s">
        <v>16</v>
      </c>
      <c r="D2748" s="5">
        <v>1</v>
      </c>
      <c r="E2748" s="25">
        <f>+F2748*$E$11</f>
        <v>129.5965360662546</v>
      </c>
      <c r="F2748" s="162">
        <v>100.66891275000003</v>
      </c>
      <c r="G2748" s="163">
        <f>D2748*E2748</f>
        <v>129.5965360662546</v>
      </c>
    </row>
    <row r="2749" spans="1:7" s="164" customFormat="1" ht="12.75" customHeight="1" x14ac:dyDescent="0.2">
      <c r="A2749" s="1"/>
      <c r="B2749" s="81"/>
      <c r="C2749" s="1"/>
      <c r="D2749" s="60"/>
      <c r="E2749" s="25"/>
      <c r="F2749" s="165"/>
      <c r="G2749" s="163"/>
    </row>
    <row r="2750" spans="1:7" s="164" customFormat="1" ht="12.75" customHeight="1" x14ac:dyDescent="0.2">
      <c r="A2750" s="1"/>
      <c r="B2750" s="81"/>
      <c r="C2750" s="1"/>
      <c r="D2750" s="60"/>
      <c r="E2750" s="25"/>
      <c r="F2750" s="165"/>
      <c r="G2750" s="163"/>
    </row>
    <row r="2751" spans="1:7" s="164" customFormat="1" ht="12.75" customHeight="1" x14ac:dyDescent="0.2">
      <c r="A2751" s="1"/>
      <c r="B2751" s="81"/>
      <c r="C2751" s="1"/>
      <c r="D2751" s="7"/>
      <c r="E2751" s="25"/>
      <c r="F2751" s="166"/>
      <c r="G2751" s="163"/>
    </row>
    <row r="2752" spans="1:7" s="164" customFormat="1" ht="12.75" customHeight="1" x14ac:dyDescent="0.2">
      <c r="A2752" s="1">
        <v>120</v>
      </c>
      <c r="B2752" s="81" t="s">
        <v>430</v>
      </c>
      <c r="C2752" s="1" t="s">
        <v>16</v>
      </c>
      <c r="D2752" s="5">
        <v>1</v>
      </c>
      <c r="E2752" s="25">
        <f>+F2752*$E$11</f>
        <v>152.13506407777712</v>
      </c>
      <c r="F2752" s="162">
        <v>118.17654975000002</v>
      </c>
      <c r="G2752" s="163">
        <f>D2752*E2752</f>
        <v>152.13506407777712</v>
      </c>
    </row>
    <row r="2753" spans="1:7" s="164" customFormat="1" ht="12.75" customHeight="1" x14ac:dyDescent="0.2">
      <c r="A2753" s="1"/>
      <c r="B2753" s="81"/>
      <c r="C2753" s="1"/>
      <c r="D2753" s="60"/>
      <c r="E2753" s="25"/>
      <c r="F2753" s="165"/>
      <c r="G2753" s="163"/>
    </row>
    <row r="2754" spans="1:7" s="164" customFormat="1" ht="12.75" customHeight="1" x14ac:dyDescent="0.2">
      <c r="A2754" s="1"/>
      <c r="B2754" s="81"/>
      <c r="C2754" s="1"/>
      <c r="D2754" s="60"/>
      <c r="E2754" s="25"/>
      <c r="F2754" s="165"/>
      <c r="G2754" s="163"/>
    </row>
    <row r="2755" spans="1:7" s="164" customFormat="1" ht="12.75" customHeight="1" x14ac:dyDescent="0.2">
      <c r="A2755" s="1"/>
      <c r="B2755" s="81"/>
      <c r="C2755" s="1"/>
      <c r="D2755" s="7"/>
      <c r="E2755" s="25"/>
      <c r="F2755" s="166"/>
      <c r="G2755" s="163"/>
    </row>
    <row r="2756" spans="1:7" s="164" customFormat="1" ht="11.25" customHeight="1" x14ac:dyDescent="0.2">
      <c r="A2756" s="1">
        <v>121</v>
      </c>
      <c r="B2756" s="192" t="s">
        <v>343</v>
      </c>
      <c r="C2756" s="167" t="s">
        <v>257</v>
      </c>
      <c r="D2756" s="82">
        <v>2</v>
      </c>
      <c r="E2756" s="25">
        <f>+F2756*$E$11</f>
        <v>14.650043207489647</v>
      </c>
      <c r="F2756" s="162">
        <v>11.379964050000002</v>
      </c>
      <c r="G2756" s="163">
        <f>D2756*E2756</f>
        <v>29.300086414979294</v>
      </c>
    </row>
    <row r="2757" spans="1:7" s="164" customFormat="1" ht="11.25" customHeight="1" x14ac:dyDescent="0.2">
      <c r="A2757" s="1"/>
      <c r="B2757" s="79"/>
      <c r="C2757" s="168"/>
      <c r="D2757" s="82"/>
      <c r="E2757" s="25"/>
      <c r="F2757" s="165"/>
      <c r="G2757" s="163"/>
    </row>
    <row r="2758" spans="1:7" s="164" customFormat="1" ht="11.25" customHeight="1" x14ac:dyDescent="0.2">
      <c r="A2758" s="1"/>
      <c r="B2758" s="79"/>
      <c r="C2758" s="168"/>
      <c r="D2758" s="82"/>
      <c r="E2758" s="25"/>
      <c r="F2758" s="165"/>
      <c r="G2758" s="163"/>
    </row>
    <row r="2759" spans="1:7" s="164" customFormat="1" ht="11.25" customHeight="1" x14ac:dyDescent="0.2">
      <c r="A2759" s="1"/>
      <c r="B2759" s="193"/>
      <c r="C2759" s="169"/>
      <c r="D2759" s="82"/>
      <c r="E2759" s="25"/>
      <c r="F2759" s="166"/>
      <c r="G2759" s="163"/>
    </row>
    <row r="2760" spans="1:7" ht="11.25" customHeight="1" x14ac:dyDescent="0.2">
      <c r="A2760" s="1">
        <v>122</v>
      </c>
      <c r="B2760" s="2" t="s">
        <v>431</v>
      </c>
      <c r="C2760" s="102" t="s">
        <v>16</v>
      </c>
      <c r="D2760" s="5">
        <v>2</v>
      </c>
      <c r="E2760" s="25">
        <f>+F2760*$E$11</f>
        <v>19.157748809794153</v>
      </c>
      <c r="F2760" s="54">
        <v>14.881491450000002</v>
      </c>
      <c r="G2760" s="83">
        <f>D2760*E2760</f>
        <v>38.315497619588307</v>
      </c>
    </row>
    <row r="2761" spans="1:7" ht="11.25" customHeight="1" x14ac:dyDescent="0.2">
      <c r="A2761" s="1"/>
      <c r="B2761" s="3"/>
      <c r="C2761" s="102"/>
      <c r="D2761" s="6"/>
      <c r="E2761" s="25"/>
      <c r="F2761" s="56"/>
      <c r="G2761" s="83"/>
    </row>
    <row r="2762" spans="1:7" ht="11.25" customHeight="1" x14ac:dyDescent="0.2">
      <c r="A2762" s="1"/>
      <c r="B2762" s="3"/>
      <c r="C2762" s="102"/>
      <c r="D2762" s="6"/>
      <c r="E2762" s="25"/>
      <c r="F2762" s="56"/>
      <c r="G2762" s="83"/>
    </row>
    <row r="2763" spans="1:7" ht="11.25" customHeight="1" x14ac:dyDescent="0.2">
      <c r="A2763" s="1"/>
      <c r="B2763" s="4"/>
      <c r="C2763" s="102"/>
      <c r="D2763" s="7"/>
      <c r="E2763" s="25"/>
      <c r="F2763" s="57"/>
      <c r="G2763" s="83"/>
    </row>
    <row r="2764" spans="1:7" ht="11.25" customHeight="1" x14ac:dyDescent="0.2">
      <c r="A2764" s="1">
        <v>123</v>
      </c>
      <c r="B2764" s="2" t="s">
        <v>432</v>
      </c>
      <c r="C2764" s="102" t="s">
        <v>16</v>
      </c>
      <c r="D2764" s="82">
        <v>2</v>
      </c>
      <c r="E2764" s="25">
        <f>+F2764*$E$11</f>
        <v>118.3272720604933</v>
      </c>
      <c r="F2764" s="54">
        <v>91.91509425000001</v>
      </c>
      <c r="G2764" s="83">
        <f>D2764*E2764</f>
        <v>236.6545441209866</v>
      </c>
    </row>
    <row r="2765" spans="1:7" ht="11.25" customHeight="1" x14ac:dyDescent="0.2">
      <c r="A2765" s="1"/>
      <c r="B2765" s="3"/>
      <c r="C2765" s="102"/>
      <c r="D2765" s="82"/>
      <c r="E2765" s="25"/>
      <c r="F2765" s="56"/>
      <c r="G2765" s="83"/>
    </row>
    <row r="2766" spans="1:7" ht="11.25" customHeight="1" x14ac:dyDescent="0.2">
      <c r="A2766" s="1"/>
      <c r="B2766" s="3"/>
      <c r="C2766" s="102"/>
      <c r="D2766" s="82"/>
      <c r="E2766" s="25"/>
      <c r="F2766" s="56"/>
      <c r="G2766" s="83"/>
    </row>
    <row r="2767" spans="1:7" ht="11.25" customHeight="1" x14ac:dyDescent="0.2">
      <c r="A2767" s="1"/>
      <c r="B2767" s="4"/>
      <c r="C2767" s="102"/>
      <c r="D2767" s="82"/>
      <c r="E2767" s="25"/>
      <c r="F2767" s="57"/>
      <c r="G2767" s="83"/>
    </row>
    <row r="2768" spans="1:7" s="164" customFormat="1" ht="11.25" customHeight="1" x14ac:dyDescent="0.2">
      <c r="A2768" s="1">
        <v>124</v>
      </c>
      <c r="B2768" s="81" t="s">
        <v>363</v>
      </c>
      <c r="C2768" s="1" t="s">
        <v>16</v>
      </c>
      <c r="D2768" s="5">
        <v>1</v>
      </c>
      <c r="E2768" s="25">
        <f>+F2768*$E$11</f>
        <v>10.142337605185141</v>
      </c>
      <c r="F2768" s="162">
        <v>7.8784366500000012</v>
      </c>
      <c r="G2768" s="163">
        <f>D2768*E2768</f>
        <v>10.142337605185141</v>
      </c>
    </row>
    <row r="2769" spans="1:7" s="164" customFormat="1" ht="11.25" customHeight="1" x14ac:dyDescent="0.2">
      <c r="A2769" s="1"/>
      <c r="B2769" s="81"/>
      <c r="C2769" s="1"/>
      <c r="D2769" s="60"/>
      <c r="E2769" s="25"/>
      <c r="F2769" s="165"/>
      <c r="G2769" s="163"/>
    </row>
    <row r="2770" spans="1:7" s="164" customFormat="1" ht="11.25" customHeight="1" x14ac:dyDescent="0.2">
      <c r="A2770" s="1"/>
      <c r="B2770" s="81"/>
      <c r="C2770" s="1"/>
      <c r="D2770" s="60"/>
      <c r="E2770" s="25"/>
      <c r="F2770" s="165"/>
      <c r="G2770" s="163"/>
    </row>
    <row r="2771" spans="1:7" s="164" customFormat="1" ht="11.25" customHeight="1" x14ac:dyDescent="0.2">
      <c r="A2771" s="1"/>
      <c r="B2771" s="81"/>
      <c r="C2771" s="1"/>
      <c r="D2771" s="7"/>
      <c r="E2771" s="25"/>
      <c r="F2771" s="166"/>
      <c r="G2771" s="163"/>
    </row>
    <row r="2772" spans="1:7" s="28" customFormat="1" x14ac:dyDescent="0.2">
      <c r="A2772" s="1"/>
      <c r="B2772" s="189" t="s">
        <v>433</v>
      </c>
      <c r="C2772" s="22"/>
      <c r="D2772" s="22"/>
      <c r="E2772" s="25"/>
      <c r="F2772" s="26"/>
      <c r="G2772" s="27"/>
    </row>
    <row r="2773" spans="1:7" s="28" customFormat="1" ht="13.5" customHeight="1" x14ac:dyDescent="0.2">
      <c r="A2773" s="1"/>
      <c r="B2773" s="189"/>
      <c r="C2773" s="22"/>
      <c r="D2773" s="22"/>
      <c r="E2773" s="25"/>
      <c r="F2773" s="29"/>
      <c r="G2773" s="27"/>
    </row>
    <row r="2774" spans="1:7" s="28" customFormat="1" x14ac:dyDescent="0.2">
      <c r="A2774" s="1"/>
      <c r="B2774" s="189"/>
      <c r="C2774" s="22"/>
      <c r="D2774" s="22"/>
      <c r="E2774" s="25"/>
      <c r="F2774" s="29"/>
      <c r="G2774" s="27"/>
    </row>
    <row r="2775" spans="1:7" s="28" customFormat="1" ht="12.75" customHeight="1" x14ac:dyDescent="0.2">
      <c r="A2775" s="1"/>
      <c r="B2775" s="189"/>
      <c r="C2775" s="22"/>
      <c r="D2775" s="22"/>
      <c r="E2775" s="25"/>
      <c r="F2775" s="30"/>
      <c r="G2775" s="27"/>
    </row>
    <row r="2776" spans="1:7" s="164" customFormat="1" ht="12.75" customHeight="1" x14ac:dyDescent="0.2">
      <c r="A2776" s="1">
        <v>125</v>
      </c>
      <c r="B2776" s="81" t="s">
        <v>434</v>
      </c>
      <c r="C2776" s="1" t="s">
        <v>1</v>
      </c>
      <c r="D2776" s="5">
        <v>650</v>
      </c>
      <c r="E2776" s="25">
        <f>+F2776*$E$11</f>
        <v>0.73250216037448246</v>
      </c>
      <c r="F2776" s="162">
        <v>0.56899820250000011</v>
      </c>
      <c r="G2776" s="163">
        <f>D2776*E2776</f>
        <v>476.12640424341362</v>
      </c>
    </row>
    <row r="2777" spans="1:7" s="164" customFormat="1" ht="12.75" customHeight="1" x14ac:dyDescent="0.2">
      <c r="A2777" s="1"/>
      <c r="B2777" s="81"/>
      <c r="C2777" s="1"/>
      <c r="D2777" s="60"/>
      <c r="E2777" s="25"/>
      <c r="F2777" s="165"/>
      <c r="G2777" s="163"/>
    </row>
    <row r="2778" spans="1:7" s="164" customFormat="1" ht="12.75" customHeight="1" x14ac:dyDescent="0.2">
      <c r="A2778" s="1"/>
      <c r="B2778" s="81"/>
      <c r="C2778" s="1"/>
      <c r="D2778" s="60"/>
      <c r="E2778" s="25"/>
      <c r="F2778" s="165"/>
      <c r="G2778" s="163"/>
    </row>
    <row r="2779" spans="1:7" s="164" customFormat="1" ht="12.75" customHeight="1" x14ac:dyDescent="0.2">
      <c r="A2779" s="1"/>
      <c r="B2779" s="81"/>
      <c r="C2779" s="1"/>
      <c r="D2779" s="7"/>
      <c r="E2779" s="25"/>
      <c r="F2779" s="166"/>
      <c r="G2779" s="163"/>
    </row>
    <row r="2780" spans="1:7" s="164" customFormat="1" ht="12.75" customHeight="1" x14ac:dyDescent="0.2">
      <c r="A2780" s="1">
        <v>126</v>
      </c>
      <c r="B2780" s="81" t="s">
        <v>435</v>
      </c>
      <c r="C2780" s="1" t="s">
        <v>16</v>
      </c>
      <c r="D2780" s="5">
        <v>4</v>
      </c>
      <c r="E2780" s="25">
        <f>+F2780*$E$11</f>
        <v>9.240796484724239</v>
      </c>
      <c r="F2780" s="162">
        <v>7.1781311700000012</v>
      </c>
      <c r="G2780" s="163">
        <f>D2780*E2780</f>
        <v>36.963185938896956</v>
      </c>
    </row>
    <row r="2781" spans="1:7" s="164" customFormat="1" ht="12.75" customHeight="1" x14ac:dyDescent="0.2">
      <c r="A2781" s="1"/>
      <c r="B2781" s="81"/>
      <c r="C2781" s="1"/>
      <c r="D2781" s="60"/>
      <c r="E2781" s="25"/>
      <c r="F2781" s="165"/>
      <c r="G2781" s="163"/>
    </row>
    <row r="2782" spans="1:7" s="164" customFormat="1" ht="12.75" customHeight="1" x14ac:dyDescent="0.2">
      <c r="A2782" s="1"/>
      <c r="B2782" s="81"/>
      <c r="C2782" s="1"/>
      <c r="D2782" s="60"/>
      <c r="E2782" s="25"/>
      <c r="F2782" s="165"/>
      <c r="G2782" s="163"/>
    </row>
    <row r="2783" spans="1:7" s="164" customFormat="1" ht="12.75" customHeight="1" x14ac:dyDescent="0.2">
      <c r="A2783" s="1"/>
      <c r="B2783" s="81"/>
      <c r="C2783" s="1"/>
      <c r="D2783" s="7"/>
      <c r="E2783" s="25"/>
      <c r="F2783" s="166"/>
      <c r="G2783" s="163"/>
    </row>
    <row r="2784" spans="1:7" s="164" customFormat="1" ht="12.75" customHeight="1" x14ac:dyDescent="0.2">
      <c r="A2784" s="1">
        <v>127</v>
      </c>
      <c r="B2784" s="192" t="s">
        <v>436</v>
      </c>
      <c r="C2784" s="167" t="s">
        <v>1</v>
      </c>
      <c r="D2784" s="82">
        <v>1450</v>
      </c>
      <c r="E2784" s="25">
        <f>+F2784*$E$11</f>
        <v>0.78884848040328881</v>
      </c>
      <c r="F2784" s="162">
        <v>0.61276729500000016</v>
      </c>
      <c r="G2784" s="163">
        <f>D2784*E2784</f>
        <v>1143.8302965847688</v>
      </c>
    </row>
    <row r="2785" spans="1:7" s="164" customFormat="1" ht="12.75" customHeight="1" x14ac:dyDescent="0.2">
      <c r="A2785" s="1"/>
      <c r="B2785" s="79"/>
      <c r="C2785" s="168"/>
      <c r="D2785" s="82"/>
      <c r="E2785" s="25"/>
      <c r="F2785" s="165"/>
      <c r="G2785" s="163"/>
    </row>
    <row r="2786" spans="1:7" s="164" customFormat="1" ht="12.75" customHeight="1" x14ac:dyDescent="0.2">
      <c r="A2786" s="1"/>
      <c r="B2786" s="79"/>
      <c r="C2786" s="168"/>
      <c r="D2786" s="82"/>
      <c r="E2786" s="25"/>
      <c r="F2786" s="165"/>
      <c r="G2786" s="163"/>
    </row>
    <row r="2787" spans="1:7" s="164" customFormat="1" ht="12.75" customHeight="1" x14ac:dyDescent="0.2">
      <c r="A2787" s="1"/>
      <c r="B2787" s="193"/>
      <c r="C2787" s="169"/>
      <c r="D2787" s="82"/>
      <c r="E2787" s="25"/>
      <c r="F2787" s="166"/>
      <c r="G2787" s="163"/>
    </row>
    <row r="2788" spans="1:7" ht="12.75" customHeight="1" x14ac:dyDescent="0.2">
      <c r="A2788" s="1">
        <v>128</v>
      </c>
      <c r="B2788" s="2" t="s">
        <v>437</v>
      </c>
      <c r="C2788" s="102" t="s">
        <v>1</v>
      </c>
      <c r="D2788" s="5">
        <v>50</v>
      </c>
      <c r="E2788" s="25">
        <f>+F2788*$E$11</f>
        <v>5.0711688025925703</v>
      </c>
      <c r="F2788" s="54">
        <v>3.9392183250000006</v>
      </c>
      <c r="G2788" s="83">
        <f>D2788*E2788</f>
        <v>253.55844012962851</v>
      </c>
    </row>
    <row r="2789" spans="1:7" x14ac:dyDescent="0.2">
      <c r="A2789" s="1"/>
      <c r="B2789" s="3"/>
      <c r="C2789" s="102"/>
      <c r="D2789" s="6"/>
      <c r="E2789" s="25"/>
      <c r="F2789" s="56"/>
      <c r="G2789" s="83"/>
    </row>
    <row r="2790" spans="1:7" x14ac:dyDescent="0.2">
      <c r="A2790" s="1"/>
      <c r="B2790" s="3"/>
      <c r="C2790" s="102"/>
      <c r="D2790" s="6"/>
      <c r="E2790" s="25"/>
      <c r="F2790" s="56"/>
      <c r="G2790" s="83"/>
    </row>
    <row r="2791" spans="1:7" ht="12.75" customHeight="1" x14ac:dyDescent="0.2">
      <c r="A2791" s="1"/>
      <c r="B2791" s="4"/>
      <c r="C2791" s="102"/>
      <c r="D2791" s="7"/>
      <c r="E2791" s="25"/>
      <c r="F2791" s="57"/>
      <c r="G2791" s="83"/>
    </row>
    <row r="2792" spans="1:7" ht="12.75" customHeight="1" x14ac:dyDescent="0.2">
      <c r="A2792" s="1">
        <v>129</v>
      </c>
      <c r="B2792" s="2" t="s">
        <v>438</v>
      </c>
      <c r="C2792" s="102" t="s">
        <v>1</v>
      </c>
      <c r="D2792" s="82">
        <v>260</v>
      </c>
      <c r="E2792" s="25">
        <f>+F2792*$E$11</f>
        <v>2.5919307213250917</v>
      </c>
      <c r="F2792" s="54">
        <v>2.0133782550000006</v>
      </c>
      <c r="G2792" s="83">
        <f>D2792*E2792</f>
        <v>673.90198754452388</v>
      </c>
    </row>
    <row r="2793" spans="1:7" x14ac:dyDescent="0.2">
      <c r="A2793" s="1"/>
      <c r="B2793" s="3"/>
      <c r="C2793" s="102"/>
      <c r="D2793" s="82"/>
      <c r="E2793" s="25"/>
      <c r="F2793" s="56"/>
      <c r="G2793" s="83"/>
    </row>
    <row r="2794" spans="1:7" x14ac:dyDescent="0.2">
      <c r="A2794" s="1"/>
      <c r="B2794" s="3"/>
      <c r="C2794" s="102"/>
      <c r="D2794" s="82"/>
      <c r="E2794" s="25"/>
      <c r="F2794" s="56"/>
      <c r="G2794" s="83"/>
    </row>
    <row r="2795" spans="1:7" ht="12.75" customHeight="1" x14ac:dyDescent="0.2">
      <c r="A2795" s="1"/>
      <c r="B2795" s="4"/>
      <c r="C2795" s="102"/>
      <c r="D2795" s="82"/>
      <c r="E2795" s="25"/>
      <c r="F2795" s="57"/>
      <c r="G2795" s="83"/>
    </row>
    <row r="2796" spans="1:7" s="164" customFormat="1" ht="12.75" customHeight="1" x14ac:dyDescent="0.2">
      <c r="A2796" s="1">
        <v>130</v>
      </c>
      <c r="B2796" s="81" t="s">
        <v>439</v>
      </c>
      <c r="C2796" s="1" t="s">
        <v>60</v>
      </c>
      <c r="D2796" s="5">
        <v>100</v>
      </c>
      <c r="E2796" s="25">
        <f>+F2796*$E$11</f>
        <v>1.5213506407777713</v>
      </c>
      <c r="F2796" s="162">
        <v>1.1817654975000003</v>
      </c>
      <c r="G2796" s="163">
        <f>D2796*E2796</f>
        <v>152.13506407777712</v>
      </c>
    </row>
    <row r="2797" spans="1:7" s="164" customFormat="1" ht="12.75" customHeight="1" x14ac:dyDescent="0.2">
      <c r="A2797" s="1"/>
      <c r="B2797" s="81"/>
      <c r="C2797" s="1"/>
      <c r="D2797" s="60"/>
      <c r="E2797" s="25"/>
      <c r="F2797" s="165"/>
      <c r="G2797" s="163"/>
    </row>
    <row r="2798" spans="1:7" s="164" customFormat="1" ht="12.75" customHeight="1" x14ac:dyDescent="0.2">
      <c r="A2798" s="1"/>
      <c r="B2798" s="81"/>
      <c r="C2798" s="1"/>
      <c r="D2798" s="60"/>
      <c r="E2798" s="25"/>
      <c r="F2798" s="165"/>
      <c r="G2798" s="163"/>
    </row>
    <row r="2799" spans="1:7" s="164" customFormat="1" ht="12.75" customHeight="1" x14ac:dyDescent="0.2">
      <c r="A2799" s="1"/>
      <c r="B2799" s="81"/>
      <c r="C2799" s="1"/>
      <c r="D2799" s="7"/>
      <c r="E2799" s="25"/>
      <c r="F2799" s="166"/>
      <c r="G2799" s="163"/>
    </row>
    <row r="2800" spans="1:7" s="164" customFormat="1" ht="12.75" customHeight="1" x14ac:dyDescent="0.2">
      <c r="A2800" s="1">
        <v>131</v>
      </c>
      <c r="B2800" s="81" t="s">
        <v>440</v>
      </c>
      <c r="C2800" s="1" t="s">
        <v>257</v>
      </c>
      <c r="D2800" s="5">
        <v>140</v>
      </c>
      <c r="E2800" s="25">
        <f>+F2800*$E$11</f>
        <v>1.1269264005761268</v>
      </c>
      <c r="F2800" s="162">
        <v>0.87538185000000013</v>
      </c>
      <c r="G2800" s="163">
        <f>D2800*E2800</f>
        <v>157.76969608065775</v>
      </c>
    </row>
    <row r="2801" spans="1:7" s="164" customFormat="1" ht="12.75" customHeight="1" x14ac:dyDescent="0.2">
      <c r="A2801" s="1"/>
      <c r="B2801" s="81"/>
      <c r="C2801" s="1"/>
      <c r="D2801" s="60"/>
      <c r="E2801" s="25"/>
      <c r="F2801" s="165"/>
      <c r="G2801" s="163"/>
    </row>
    <row r="2802" spans="1:7" s="164" customFormat="1" ht="12.75" customHeight="1" x14ac:dyDescent="0.2">
      <c r="A2802" s="1"/>
      <c r="B2802" s="81"/>
      <c r="C2802" s="1"/>
      <c r="D2802" s="60"/>
      <c r="E2802" s="25"/>
      <c r="F2802" s="165"/>
      <c r="G2802" s="163"/>
    </row>
    <row r="2803" spans="1:7" s="164" customFormat="1" ht="12.75" customHeight="1" x14ac:dyDescent="0.2">
      <c r="A2803" s="1"/>
      <c r="B2803" s="81"/>
      <c r="C2803" s="1"/>
      <c r="D2803" s="7"/>
      <c r="E2803" s="25"/>
      <c r="F2803" s="166"/>
      <c r="G2803" s="163"/>
    </row>
    <row r="2804" spans="1:7" s="164" customFormat="1" ht="12.75" customHeight="1" x14ac:dyDescent="0.2">
      <c r="A2804" s="1">
        <v>132</v>
      </c>
      <c r="B2804" s="81" t="s">
        <v>441</v>
      </c>
      <c r="C2804" s="1" t="s">
        <v>1</v>
      </c>
      <c r="D2804" s="5">
        <v>700</v>
      </c>
      <c r="E2804" s="25">
        <f>+F2804*$E$11</f>
        <v>0.60854025631110853</v>
      </c>
      <c r="F2804" s="162">
        <v>0.4727061990000001</v>
      </c>
      <c r="G2804" s="163">
        <f>D2804*E2804</f>
        <v>425.97817941777595</v>
      </c>
    </row>
    <row r="2805" spans="1:7" s="164" customFormat="1" ht="12.75" customHeight="1" x14ac:dyDescent="0.2">
      <c r="A2805" s="1"/>
      <c r="B2805" s="81"/>
      <c r="C2805" s="1"/>
      <c r="D2805" s="60"/>
      <c r="E2805" s="25"/>
      <c r="F2805" s="165"/>
      <c r="G2805" s="163"/>
    </row>
    <row r="2806" spans="1:7" s="164" customFormat="1" ht="12.75" customHeight="1" x14ac:dyDescent="0.2">
      <c r="A2806" s="1"/>
      <c r="B2806" s="81"/>
      <c r="C2806" s="1"/>
      <c r="D2806" s="60"/>
      <c r="E2806" s="25"/>
      <c r="F2806" s="165"/>
      <c r="G2806" s="163"/>
    </row>
    <row r="2807" spans="1:7" s="164" customFormat="1" ht="12.75" customHeight="1" x14ac:dyDescent="0.2">
      <c r="A2807" s="1"/>
      <c r="B2807" s="81"/>
      <c r="C2807" s="1"/>
      <c r="D2807" s="7"/>
      <c r="E2807" s="25"/>
      <c r="F2807" s="166"/>
      <c r="G2807" s="163"/>
    </row>
    <row r="2808" spans="1:7" s="164" customFormat="1" ht="12.75" customHeight="1" x14ac:dyDescent="0.2">
      <c r="A2808" s="1">
        <v>133</v>
      </c>
      <c r="B2808" s="192" t="s">
        <v>442</v>
      </c>
      <c r="C2808" s="167" t="s">
        <v>16</v>
      </c>
      <c r="D2808" s="82">
        <v>116</v>
      </c>
      <c r="E2808" s="25">
        <f>+F2808*$E$11</f>
        <v>40.569350420740562</v>
      </c>
      <c r="F2808" s="162">
        <v>31.513746600000005</v>
      </c>
      <c r="G2808" s="163">
        <f>D2808*E2808</f>
        <v>4706.0446488059051</v>
      </c>
    </row>
    <row r="2809" spans="1:7" s="164" customFormat="1" ht="12.75" customHeight="1" x14ac:dyDescent="0.2">
      <c r="A2809" s="1"/>
      <c r="B2809" s="79"/>
      <c r="C2809" s="168"/>
      <c r="D2809" s="82"/>
      <c r="E2809" s="25"/>
      <c r="F2809" s="165"/>
      <c r="G2809" s="163"/>
    </row>
    <row r="2810" spans="1:7" s="164" customFormat="1" ht="12.75" customHeight="1" x14ac:dyDescent="0.2">
      <c r="A2810" s="1"/>
      <c r="B2810" s="79"/>
      <c r="C2810" s="168"/>
      <c r="D2810" s="82"/>
      <c r="E2810" s="25"/>
      <c r="F2810" s="165"/>
      <c r="G2810" s="163"/>
    </row>
    <row r="2811" spans="1:7" s="164" customFormat="1" ht="12.75" customHeight="1" x14ac:dyDescent="0.2">
      <c r="A2811" s="1"/>
      <c r="B2811" s="193"/>
      <c r="C2811" s="169"/>
      <c r="D2811" s="82"/>
      <c r="E2811" s="25"/>
      <c r="F2811" s="166"/>
      <c r="G2811" s="163"/>
    </row>
    <row r="2812" spans="1:7" s="164" customFormat="1" ht="12.75" customHeight="1" x14ac:dyDescent="0.2">
      <c r="A2812" s="1">
        <v>134</v>
      </c>
      <c r="B2812" s="81" t="s">
        <v>443</v>
      </c>
      <c r="C2812" s="1" t="s">
        <v>60</v>
      </c>
      <c r="D2812" s="5">
        <v>30</v>
      </c>
      <c r="E2812" s="25">
        <f>+F2812*$E$11</f>
        <v>28.17316001440317</v>
      </c>
      <c r="F2812" s="162">
        <v>21.884546250000003</v>
      </c>
      <c r="G2812" s="163">
        <f>D2812*E2812</f>
        <v>845.19480043209512</v>
      </c>
    </row>
    <row r="2813" spans="1:7" s="164" customFormat="1" ht="12.75" customHeight="1" x14ac:dyDescent="0.2">
      <c r="A2813" s="1"/>
      <c r="B2813" s="81"/>
      <c r="C2813" s="1"/>
      <c r="D2813" s="60"/>
      <c r="E2813" s="25"/>
      <c r="F2813" s="165"/>
      <c r="G2813" s="163"/>
    </row>
    <row r="2814" spans="1:7" s="164" customFormat="1" ht="12.75" customHeight="1" x14ac:dyDescent="0.2">
      <c r="A2814" s="1"/>
      <c r="B2814" s="81"/>
      <c r="C2814" s="1"/>
      <c r="D2814" s="60"/>
      <c r="E2814" s="25"/>
      <c r="F2814" s="165"/>
      <c r="G2814" s="163"/>
    </row>
    <row r="2815" spans="1:7" s="164" customFormat="1" ht="12.75" customHeight="1" x14ac:dyDescent="0.2">
      <c r="A2815" s="1"/>
      <c r="B2815" s="81"/>
      <c r="C2815" s="1"/>
      <c r="D2815" s="7"/>
      <c r="E2815" s="25"/>
      <c r="F2815" s="166"/>
      <c r="G2815" s="163"/>
    </row>
    <row r="2816" spans="1:7" s="164" customFormat="1" ht="12.75" customHeight="1" x14ac:dyDescent="0.2">
      <c r="A2816" s="1">
        <v>135</v>
      </c>
      <c r="B2816" s="192" t="s">
        <v>444</v>
      </c>
      <c r="C2816" s="167" t="s">
        <v>16</v>
      </c>
      <c r="D2816" s="82">
        <v>134</v>
      </c>
      <c r="E2816" s="25">
        <f>+F2816*$E$11</f>
        <v>7.3250216037448235</v>
      </c>
      <c r="F2816" s="162">
        <v>5.6899820250000008</v>
      </c>
      <c r="G2816" s="163">
        <f>D2816*E2816</f>
        <v>981.55289490180633</v>
      </c>
    </row>
    <row r="2817" spans="1:7" s="164" customFormat="1" ht="12.75" customHeight="1" x14ac:dyDescent="0.2">
      <c r="A2817" s="1"/>
      <c r="B2817" s="79"/>
      <c r="C2817" s="168"/>
      <c r="D2817" s="82"/>
      <c r="E2817" s="25"/>
      <c r="F2817" s="165"/>
      <c r="G2817" s="163"/>
    </row>
    <row r="2818" spans="1:7" s="164" customFormat="1" ht="12.75" customHeight="1" x14ac:dyDescent="0.2">
      <c r="A2818" s="1"/>
      <c r="B2818" s="79"/>
      <c r="C2818" s="168"/>
      <c r="D2818" s="82"/>
      <c r="E2818" s="25"/>
      <c r="F2818" s="165"/>
      <c r="G2818" s="163"/>
    </row>
    <row r="2819" spans="1:7" s="164" customFormat="1" ht="12.75" customHeight="1" x14ac:dyDescent="0.2">
      <c r="A2819" s="1"/>
      <c r="B2819" s="193"/>
      <c r="C2819" s="169"/>
      <c r="D2819" s="82"/>
      <c r="E2819" s="25"/>
      <c r="F2819" s="166"/>
      <c r="G2819" s="163"/>
    </row>
    <row r="2820" spans="1:7" s="164" customFormat="1" ht="11.25" customHeight="1" x14ac:dyDescent="0.2">
      <c r="A2820" s="1">
        <v>136</v>
      </c>
      <c r="B2820" s="81" t="s">
        <v>445</v>
      </c>
      <c r="C2820" s="1" t="s">
        <v>16</v>
      </c>
      <c r="D2820" s="5">
        <v>4</v>
      </c>
      <c r="E2820" s="25">
        <f>+F2820*$E$11</f>
        <v>10.142337605185141</v>
      </c>
      <c r="F2820" s="162">
        <v>7.8784366500000012</v>
      </c>
      <c r="G2820" s="163">
        <f>D2820*E2820</f>
        <v>40.569350420740562</v>
      </c>
    </row>
    <row r="2821" spans="1:7" s="164" customFormat="1" ht="11.25" customHeight="1" x14ac:dyDescent="0.2">
      <c r="A2821" s="1"/>
      <c r="B2821" s="81"/>
      <c r="C2821" s="1"/>
      <c r="D2821" s="60"/>
      <c r="E2821" s="25"/>
      <c r="F2821" s="165"/>
      <c r="G2821" s="163"/>
    </row>
    <row r="2822" spans="1:7" s="164" customFormat="1" ht="11.25" customHeight="1" x14ac:dyDescent="0.2">
      <c r="A2822" s="1"/>
      <c r="B2822" s="81"/>
      <c r="C2822" s="1"/>
      <c r="D2822" s="60"/>
      <c r="E2822" s="25"/>
      <c r="F2822" s="165"/>
      <c r="G2822" s="163"/>
    </row>
    <row r="2823" spans="1:7" s="164" customFormat="1" ht="11.25" customHeight="1" x14ac:dyDescent="0.2">
      <c r="A2823" s="1"/>
      <c r="B2823" s="81"/>
      <c r="C2823" s="1"/>
      <c r="D2823" s="7"/>
      <c r="E2823" s="25"/>
      <c r="F2823" s="166"/>
      <c r="G2823" s="163"/>
    </row>
    <row r="2824" spans="1:7" s="164" customFormat="1" ht="11.25" customHeight="1" x14ac:dyDescent="0.2">
      <c r="A2824" s="1">
        <v>137</v>
      </c>
      <c r="B2824" s="192" t="s">
        <v>446</v>
      </c>
      <c r="C2824" s="167" t="s">
        <v>60</v>
      </c>
      <c r="D2824" s="82">
        <v>60</v>
      </c>
      <c r="E2824" s="25">
        <f>+F2824*$E$11</f>
        <v>13.523116806913519</v>
      </c>
      <c r="F2824" s="162">
        <v>10.5045822</v>
      </c>
      <c r="G2824" s="163">
        <f>D2824*E2824</f>
        <v>811.38700841481113</v>
      </c>
    </row>
    <row r="2825" spans="1:7" s="164" customFormat="1" ht="11.25" customHeight="1" x14ac:dyDescent="0.2">
      <c r="A2825" s="1"/>
      <c r="B2825" s="79"/>
      <c r="C2825" s="168"/>
      <c r="D2825" s="82"/>
      <c r="E2825" s="25"/>
      <c r="F2825" s="165"/>
      <c r="G2825" s="163"/>
    </row>
    <row r="2826" spans="1:7" s="164" customFormat="1" ht="11.25" customHeight="1" x14ac:dyDescent="0.2">
      <c r="A2826" s="1"/>
      <c r="B2826" s="79"/>
      <c r="C2826" s="168"/>
      <c r="D2826" s="82"/>
      <c r="E2826" s="25"/>
      <c r="F2826" s="165"/>
      <c r="G2826" s="163"/>
    </row>
    <row r="2827" spans="1:7" s="164" customFormat="1" ht="11.25" customHeight="1" x14ac:dyDescent="0.2">
      <c r="A2827" s="1"/>
      <c r="B2827" s="193"/>
      <c r="C2827" s="169"/>
      <c r="D2827" s="82"/>
      <c r="E2827" s="25"/>
      <c r="F2827" s="166"/>
      <c r="G2827" s="163"/>
    </row>
    <row r="2828" spans="1:7" s="164" customFormat="1" ht="12.75" customHeight="1" x14ac:dyDescent="0.2">
      <c r="A2828" s="1">
        <v>138</v>
      </c>
      <c r="B2828" s="81" t="s">
        <v>447</v>
      </c>
      <c r="C2828" s="1" t="s">
        <v>1</v>
      </c>
      <c r="D2828" s="5">
        <v>75</v>
      </c>
      <c r="E2828" s="25">
        <f>+F2828*$E$11</f>
        <v>3.2680865616707675</v>
      </c>
      <c r="F2828" s="162">
        <v>2.5386073650000003</v>
      </c>
      <c r="G2828" s="163">
        <f>D2828*E2828</f>
        <v>245.10649212530757</v>
      </c>
    </row>
    <row r="2829" spans="1:7" s="164" customFormat="1" ht="12.75" customHeight="1" x14ac:dyDescent="0.2">
      <c r="A2829" s="1"/>
      <c r="B2829" s="81"/>
      <c r="C2829" s="1"/>
      <c r="D2829" s="60"/>
      <c r="E2829" s="25"/>
      <c r="F2829" s="165"/>
      <c r="G2829" s="163"/>
    </row>
    <row r="2830" spans="1:7" s="164" customFormat="1" ht="12.75" customHeight="1" x14ac:dyDescent="0.2">
      <c r="A2830" s="1"/>
      <c r="B2830" s="81"/>
      <c r="C2830" s="1"/>
      <c r="D2830" s="60"/>
      <c r="E2830" s="25"/>
      <c r="F2830" s="165"/>
      <c r="G2830" s="163"/>
    </row>
    <row r="2831" spans="1:7" s="164" customFormat="1" ht="12.75" customHeight="1" x14ac:dyDescent="0.2">
      <c r="A2831" s="1"/>
      <c r="B2831" s="81"/>
      <c r="C2831" s="1"/>
      <c r="D2831" s="7"/>
      <c r="E2831" s="25"/>
      <c r="F2831" s="166"/>
      <c r="G2831" s="163"/>
    </row>
    <row r="2832" spans="1:7" s="164" customFormat="1" ht="12.75" customHeight="1" x14ac:dyDescent="0.2">
      <c r="A2832" s="1">
        <v>139</v>
      </c>
      <c r="B2832" s="192" t="s">
        <v>448</v>
      </c>
      <c r="C2832" s="167" t="s">
        <v>1</v>
      </c>
      <c r="D2832" s="82">
        <v>5</v>
      </c>
      <c r="E2832" s="25">
        <f>+F2832*$E$11</f>
        <v>3.1553939216131552</v>
      </c>
      <c r="F2832" s="162">
        <v>2.4510691800000006</v>
      </c>
      <c r="G2832" s="163">
        <f>D2832*E2832</f>
        <v>15.776969608065777</v>
      </c>
    </row>
    <row r="2833" spans="1:7" s="164" customFormat="1" ht="12.75" customHeight="1" x14ac:dyDescent="0.2">
      <c r="A2833" s="1"/>
      <c r="B2833" s="79"/>
      <c r="C2833" s="168"/>
      <c r="D2833" s="82"/>
      <c r="E2833" s="25"/>
      <c r="F2833" s="165"/>
      <c r="G2833" s="163"/>
    </row>
    <row r="2834" spans="1:7" s="164" customFormat="1" ht="12.75" customHeight="1" x14ac:dyDescent="0.2">
      <c r="A2834" s="1"/>
      <c r="B2834" s="79"/>
      <c r="C2834" s="168"/>
      <c r="D2834" s="82"/>
      <c r="E2834" s="25"/>
      <c r="F2834" s="165"/>
      <c r="G2834" s="163"/>
    </row>
    <row r="2835" spans="1:7" s="164" customFormat="1" ht="12.75" customHeight="1" x14ac:dyDescent="0.2">
      <c r="A2835" s="1"/>
      <c r="B2835" s="193"/>
      <c r="C2835" s="169"/>
      <c r="D2835" s="82"/>
      <c r="E2835" s="25"/>
      <c r="F2835" s="166"/>
      <c r="G2835" s="163"/>
    </row>
    <row r="2836" spans="1:7" s="28" customFormat="1" x14ac:dyDescent="0.2">
      <c r="A2836" s="1"/>
      <c r="B2836" s="189" t="s">
        <v>449</v>
      </c>
      <c r="C2836" s="22"/>
      <c r="D2836" s="22"/>
      <c r="E2836" s="25"/>
      <c r="F2836" s="26"/>
      <c r="G2836" s="27"/>
    </row>
    <row r="2837" spans="1:7" s="28" customFormat="1" ht="13.5" customHeight="1" x14ac:dyDescent="0.2">
      <c r="A2837" s="1"/>
      <c r="B2837" s="189"/>
      <c r="C2837" s="22"/>
      <c r="D2837" s="22"/>
      <c r="E2837" s="25"/>
      <c r="F2837" s="29"/>
      <c r="G2837" s="27"/>
    </row>
    <row r="2838" spans="1:7" s="28" customFormat="1" x14ac:dyDescent="0.2">
      <c r="A2838" s="1"/>
      <c r="B2838" s="189"/>
      <c r="C2838" s="22"/>
      <c r="D2838" s="22"/>
      <c r="E2838" s="25"/>
      <c r="F2838" s="29"/>
      <c r="G2838" s="27"/>
    </row>
    <row r="2839" spans="1:7" s="28" customFormat="1" ht="12.75" customHeight="1" x14ac:dyDescent="0.2">
      <c r="A2839" s="1"/>
      <c r="B2839" s="189"/>
      <c r="C2839" s="22"/>
      <c r="D2839" s="22"/>
      <c r="E2839" s="25"/>
      <c r="F2839" s="30"/>
      <c r="G2839" s="27"/>
    </row>
    <row r="2840" spans="1:7" s="164" customFormat="1" ht="12.75" customHeight="1" x14ac:dyDescent="0.2">
      <c r="A2840" s="1">
        <v>140</v>
      </c>
      <c r="B2840" s="81" t="s">
        <v>450</v>
      </c>
      <c r="C2840" s="1" t="s">
        <v>16</v>
      </c>
      <c r="D2840" s="5">
        <v>4</v>
      </c>
      <c r="E2840" s="25">
        <f>+F2840*$E$11</f>
        <v>225.38528011522536</v>
      </c>
      <c r="F2840" s="162">
        <v>175.07637000000003</v>
      </c>
      <c r="G2840" s="163">
        <f>D2840*E2840</f>
        <v>901.54112046090142</v>
      </c>
    </row>
    <row r="2841" spans="1:7" s="164" customFormat="1" ht="12.75" customHeight="1" x14ac:dyDescent="0.2">
      <c r="A2841" s="1"/>
      <c r="B2841" s="81"/>
      <c r="C2841" s="1"/>
      <c r="D2841" s="60"/>
      <c r="E2841" s="25"/>
      <c r="F2841" s="165"/>
      <c r="G2841" s="163"/>
    </row>
    <row r="2842" spans="1:7" s="164" customFormat="1" ht="12.75" customHeight="1" x14ac:dyDescent="0.2">
      <c r="A2842" s="1"/>
      <c r="B2842" s="81"/>
      <c r="C2842" s="1"/>
      <c r="D2842" s="60"/>
      <c r="E2842" s="25"/>
      <c r="F2842" s="165"/>
      <c r="G2842" s="163"/>
    </row>
    <row r="2843" spans="1:7" s="164" customFormat="1" ht="12.75" customHeight="1" x14ac:dyDescent="0.2">
      <c r="A2843" s="1"/>
      <c r="B2843" s="81"/>
      <c r="C2843" s="1"/>
      <c r="D2843" s="7"/>
      <c r="E2843" s="25"/>
      <c r="F2843" s="166"/>
      <c r="G2843" s="163"/>
    </row>
    <row r="2844" spans="1:7" s="164" customFormat="1" ht="12.75" customHeight="1" x14ac:dyDescent="0.2">
      <c r="A2844" s="1">
        <v>141</v>
      </c>
      <c r="B2844" s="192" t="s">
        <v>451</v>
      </c>
      <c r="C2844" s="167" t="s">
        <v>16</v>
      </c>
      <c r="D2844" s="82">
        <v>8</v>
      </c>
      <c r="E2844" s="25">
        <f>+F2844*$E$11</f>
        <v>28.17316001440317</v>
      </c>
      <c r="F2844" s="162">
        <v>21.884546250000003</v>
      </c>
      <c r="G2844" s="163">
        <f>D2844*E2844</f>
        <v>225.38528011522536</v>
      </c>
    </row>
    <row r="2845" spans="1:7" s="164" customFormat="1" ht="12.75" customHeight="1" x14ac:dyDescent="0.2">
      <c r="A2845" s="1"/>
      <c r="B2845" s="79"/>
      <c r="C2845" s="168"/>
      <c r="D2845" s="82"/>
      <c r="E2845" s="25"/>
      <c r="F2845" s="165"/>
      <c r="G2845" s="163"/>
    </row>
    <row r="2846" spans="1:7" s="164" customFormat="1" ht="12.75" customHeight="1" x14ac:dyDescent="0.2">
      <c r="A2846" s="1"/>
      <c r="B2846" s="79"/>
      <c r="C2846" s="168"/>
      <c r="D2846" s="82"/>
      <c r="E2846" s="25"/>
      <c r="F2846" s="165"/>
      <c r="G2846" s="163"/>
    </row>
    <row r="2847" spans="1:7" s="164" customFormat="1" ht="12.75" customHeight="1" x14ac:dyDescent="0.2">
      <c r="A2847" s="1"/>
      <c r="B2847" s="193"/>
      <c r="C2847" s="169"/>
      <c r="D2847" s="82"/>
      <c r="E2847" s="25"/>
      <c r="F2847" s="166"/>
      <c r="G2847" s="163"/>
    </row>
    <row r="2848" spans="1:7" s="164" customFormat="1" ht="12.75" customHeight="1" x14ac:dyDescent="0.2">
      <c r="A2848" s="1">
        <v>142</v>
      </c>
      <c r="B2848" s="81" t="s">
        <v>452</v>
      </c>
      <c r="C2848" s="1" t="s">
        <v>16</v>
      </c>
      <c r="D2848" s="5">
        <v>8</v>
      </c>
      <c r="E2848" s="25">
        <f>+F2848*$E$11</f>
        <v>1803.0822409218028</v>
      </c>
      <c r="F2848" s="162">
        <v>1400.6109600000002</v>
      </c>
      <c r="G2848" s="163">
        <f>D2848*E2848</f>
        <v>14424.657927374423</v>
      </c>
    </row>
    <row r="2849" spans="1:7" s="164" customFormat="1" ht="12.75" customHeight="1" x14ac:dyDescent="0.2">
      <c r="A2849" s="1"/>
      <c r="B2849" s="81"/>
      <c r="C2849" s="1"/>
      <c r="D2849" s="60"/>
      <c r="E2849" s="25"/>
      <c r="F2849" s="165"/>
      <c r="G2849" s="163"/>
    </row>
    <row r="2850" spans="1:7" s="164" customFormat="1" ht="12.75" customHeight="1" x14ac:dyDescent="0.2">
      <c r="A2850" s="1"/>
      <c r="B2850" s="81"/>
      <c r="C2850" s="1"/>
      <c r="D2850" s="60"/>
      <c r="E2850" s="25"/>
      <c r="F2850" s="165"/>
      <c r="G2850" s="163"/>
    </row>
    <row r="2851" spans="1:7" s="164" customFormat="1" ht="12.75" customHeight="1" x14ac:dyDescent="0.2">
      <c r="A2851" s="1"/>
      <c r="B2851" s="81"/>
      <c r="C2851" s="1"/>
      <c r="D2851" s="7"/>
      <c r="E2851" s="25"/>
      <c r="F2851" s="166"/>
      <c r="G2851" s="163"/>
    </row>
    <row r="2852" spans="1:7" s="164" customFormat="1" ht="12.75" customHeight="1" x14ac:dyDescent="0.2">
      <c r="A2852" s="1">
        <v>143</v>
      </c>
      <c r="B2852" s="192" t="s">
        <v>453</v>
      </c>
      <c r="C2852" s="167" t="s">
        <v>16</v>
      </c>
      <c r="D2852" s="82">
        <v>7</v>
      </c>
      <c r="E2852" s="25">
        <f>+F2852*$E$11</f>
        <v>957.88744048970784</v>
      </c>
      <c r="F2852" s="162">
        <v>744.07457250000016</v>
      </c>
      <c r="G2852" s="163">
        <f>D2852*E2852</f>
        <v>6705.2120834279549</v>
      </c>
    </row>
    <row r="2853" spans="1:7" s="164" customFormat="1" ht="12.75" customHeight="1" x14ac:dyDescent="0.2">
      <c r="A2853" s="1"/>
      <c r="B2853" s="79"/>
      <c r="C2853" s="168"/>
      <c r="D2853" s="82"/>
      <c r="E2853" s="25"/>
      <c r="F2853" s="165"/>
      <c r="G2853" s="163"/>
    </row>
    <row r="2854" spans="1:7" s="164" customFormat="1" ht="12.75" customHeight="1" x14ac:dyDescent="0.2">
      <c r="A2854" s="1"/>
      <c r="B2854" s="79"/>
      <c r="C2854" s="168"/>
      <c r="D2854" s="82"/>
      <c r="E2854" s="25"/>
      <c r="F2854" s="165"/>
      <c r="G2854" s="163"/>
    </row>
    <row r="2855" spans="1:7" s="164" customFormat="1" ht="12.75" customHeight="1" x14ac:dyDescent="0.2">
      <c r="A2855" s="1"/>
      <c r="B2855" s="193"/>
      <c r="C2855" s="169"/>
      <c r="D2855" s="82"/>
      <c r="E2855" s="25"/>
      <c r="F2855" s="166"/>
      <c r="G2855" s="163"/>
    </row>
    <row r="2856" spans="1:7" s="164" customFormat="1" ht="12.75" customHeight="1" x14ac:dyDescent="0.2">
      <c r="A2856" s="1">
        <v>144</v>
      </c>
      <c r="B2856" s="81" t="s">
        <v>454</v>
      </c>
      <c r="C2856" s="1" t="s">
        <v>16</v>
      </c>
      <c r="D2856" s="5">
        <v>14</v>
      </c>
      <c r="E2856" s="25">
        <f>+F2856*$E$11</f>
        <v>61.980952031686975</v>
      </c>
      <c r="F2856" s="162">
        <v>48.146001750000011</v>
      </c>
      <c r="G2856" s="163">
        <f>D2856*E2856</f>
        <v>867.73332844361767</v>
      </c>
    </row>
    <row r="2857" spans="1:7" s="164" customFormat="1" ht="12.75" customHeight="1" x14ac:dyDescent="0.2">
      <c r="A2857" s="1"/>
      <c r="B2857" s="81"/>
      <c r="C2857" s="1"/>
      <c r="D2857" s="60"/>
      <c r="E2857" s="25"/>
      <c r="F2857" s="165"/>
      <c r="G2857" s="163"/>
    </row>
    <row r="2858" spans="1:7" s="164" customFormat="1" ht="12.75" customHeight="1" x14ac:dyDescent="0.2">
      <c r="A2858" s="1"/>
      <c r="B2858" s="81"/>
      <c r="C2858" s="1"/>
      <c r="D2858" s="60"/>
      <c r="E2858" s="25"/>
      <c r="F2858" s="165"/>
      <c r="G2858" s="163"/>
    </row>
    <row r="2859" spans="1:7" s="164" customFormat="1" ht="12.75" customHeight="1" x14ac:dyDescent="0.2">
      <c r="A2859" s="1"/>
      <c r="B2859" s="81"/>
      <c r="C2859" s="1"/>
      <c r="D2859" s="7"/>
      <c r="E2859" s="25"/>
      <c r="F2859" s="166"/>
      <c r="G2859" s="163"/>
    </row>
    <row r="2860" spans="1:7" s="164" customFormat="1" ht="12.75" customHeight="1" x14ac:dyDescent="0.2">
      <c r="A2860" s="1">
        <v>145</v>
      </c>
      <c r="B2860" s="192" t="s">
        <v>455</v>
      </c>
      <c r="C2860" s="167" t="s">
        <v>16</v>
      </c>
      <c r="D2860" s="82">
        <v>7</v>
      </c>
      <c r="E2860" s="25">
        <f>+F2860*$E$11</f>
        <v>90.154112046090134</v>
      </c>
      <c r="F2860" s="162">
        <v>70.03054800000001</v>
      </c>
      <c r="G2860" s="163">
        <f>D2860*E2860</f>
        <v>631.0787843226309</v>
      </c>
    </row>
    <row r="2861" spans="1:7" s="164" customFormat="1" ht="12.75" customHeight="1" x14ac:dyDescent="0.2">
      <c r="A2861" s="1"/>
      <c r="B2861" s="79"/>
      <c r="C2861" s="168"/>
      <c r="D2861" s="82"/>
      <c r="E2861" s="25"/>
      <c r="F2861" s="165"/>
      <c r="G2861" s="163"/>
    </row>
    <row r="2862" spans="1:7" s="164" customFormat="1" ht="12.75" customHeight="1" x14ac:dyDescent="0.2">
      <c r="A2862" s="1"/>
      <c r="B2862" s="79"/>
      <c r="C2862" s="168"/>
      <c r="D2862" s="82"/>
      <c r="E2862" s="25"/>
      <c r="F2862" s="165"/>
      <c r="G2862" s="163"/>
    </row>
    <row r="2863" spans="1:7" s="164" customFormat="1" ht="12.75" customHeight="1" x14ac:dyDescent="0.2">
      <c r="A2863" s="1"/>
      <c r="B2863" s="193"/>
      <c r="C2863" s="169"/>
      <c r="D2863" s="82"/>
      <c r="E2863" s="25"/>
      <c r="F2863" s="166"/>
      <c r="G2863" s="163"/>
    </row>
    <row r="2864" spans="1:7" s="164" customFormat="1" ht="12.75" customHeight="1" x14ac:dyDescent="0.2">
      <c r="A2864" s="1">
        <v>146</v>
      </c>
      <c r="B2864" s="81" t="s">
        <v>456</v>
      </c>
      <c r="C2864" s="1" t="s">
        <v>16</v>
      </c>
      <c r="D2864" s="5">
        <v>7</v>
      </c>
      <c r="E2864" s="25">
        <f>+F2864*$E$11</f>
        <v>39.442424020164438</v>
      </c>
      <c r="F2864" s="162">
        <v>30.638364750000008</v>
      </c>
      <c r="G2864" s="163">
        <f>D2864*E2864</f>
        <v>276.09696814115108</v>
      </c>
    </row>
    <row r="2865" spans="1:7" s="164" customFormat="1" ht="12.75" customHeight="1" x14ac:dyDescent="0.2">
      <c r="A2865" s="1"/>
      <c r="B2865" s="81"/>
      <c r="C2865" s="1"/>
      <c r="D2865" s="60"/>
      <c r="E2865" s="25"/>
      <c r="F2865" s="165"/>
      <c r="G2865" s="163"/>
    </row>
    <row r="2866" spans="1:7" s="164" customFormat="1" ht="12.75" customHeight="1" x14ac:dyDescent="0.2">
      <c r="A2866" s="1"/>
      <c r="B2866" s="81"/>
      <c r="C2866" s="1"/>
      <c r="D2866" s="60"/>
      <c r="E2866" s="25"/>
      <c r="F2866" s="165"/>
      <c r="G2866" s="163"/>
    </row>
    <row r="2867" spans="1:7" s="164" customFormat="1" ht="12.75" customHeight="1" x14ac:dyDescent="0.2">
      <c r="A2867" s="1"/>
      <c r="B2867" s="81"/>
      <c r="C2867" s="1"/>
      <c r="D2867" s="7"/>
      <c r="E2867" s="25"/>
      <c r="F2867" s="166"/>
      <c r="G2867" s="163"/>
    </row>
    <row r="2868" spans="1:7" s="164" customFormat="1" ht="12.75" customHeight="1" x14ac:dyDescent="0.2">
      <c r="A2868" s="1">
        <v>147</v>
      </c>
      <c r="B2868" s="192" t="s">
        <v>457</v>
      </c>
      <c r="C2868" s="167" t="s">
        <v>257</v>
      </c>
      <c r="D2868" s="82">
        <v>70</v>
      </c>
      <c r="E2868" s="25">
        <f>+F2868*$E$11</f>
        <v>50.71168802592571</v>
      </c>
      <c r="F2868" s="162">
        <v>39.392183250000009</v>
      </c>
      <c r="G2868" s="163">
        <f>D2868*E2868</f>
        <v>3549.8181618147996</v>
      </c>
    </row>
    <row r="2869" spans="1:7" s="164" customFormat="1" ht="12.75" customHeight="1" x14ac:dyDescent="0.2">
      <c r="A2869" s="1"/>
      <c r="B2869" s="79"/>
      <c r="C2869" s="168"/>
      <c r="D2869" s="82"/>
      <c r="E2869" s="25"/>
      <c r="F2869" s="165"/>
      <c r="G2869" s="163"/>
    </row>
    <row r="2870" spans="1:7" s="164" customFormat="1" ht="12.75" customHeight="1" x14ac:dyDescent="0.2">
      <c r="A2870" s="1"/>
      <c r="B2870" s="79"/>
      <c r="C2870" s="168"/>
      <c r="D2870" s="82"/>
      <c r="E2870" s="25"/>
      <c r="F2870" s="165"/>
      <c r="G2870" s="163"/>
    </row>
    <row r="2871" spans="1:7" s="164" customFormat="1" ht="12.75" customHeight="1" x14ac:dyDescent="0.2">
      <c r="A2871" s="1"/>
      <c r="B2871" s="193"/>
      <c r="C2871" s="169"/>
      <c r="D2871" s="82"/>
      <c r="E2871" s="25"/>
      <c r="F2871" s="166"/>
      <c r="G2871" s="163"/>
    </row>
    <row r="2872" spans="1:7" s="164" customFormat="1" ht="12.75" customHeight="1" x14ac:dyDescent="0.2">
      <c r="A2872" s="1">
        <v>148</v>
      </c>
      <c r="B2872" s="81" t="s">
        <v>458</v>
      </c>
      <c r="C2872" s="1" t="s">
        <v>16</v>
      </c>
      <c r="D2872" s="5">
        <v>2</v>
      </c>
      <c r="E2872" s="25">
        <f>+F2872*$E$11</f>
        <v>48.457835224773454</v>
      </c>
      <c r="F2872" s="162">
        <v>37.641419550000009</v>
      </c>
      <c r="G2872" s="163">
        <f>D2872*E2872</f>
        <v>96.915670449546909</v>
      </c>
    </row>
    <row r="2873" spans="1:7" s="164" customFormat="1" ht="12.75" customHeight="1" x14ac:dyDescent="0.2">
      <c r="A2873" s="1"/>
      <c r="B2873" s="81"/>
      <c r="C2873" s="1"/>
      <c r="D2873" s="60"/>
      <c r="E2873" s="25"/>
      <c r="F2873" s="165"/>
      <c r="G2873" s="163"/>
    </row>
    <row r="2874" spans="1:7" s="164" customFormat="1" ht="12.75" customHeight="1" x14ac:dyDescent="0.2">
      <c r="A2874" s="1"/>
      <c r="B2874" s="81"/>
      <c r="C2874" s="1"/>
      <c r="D2874" s="60"/>
      <c r="E2874" s="25"/>
      <c r="F2874" s="165"/>
      <c r="G2874" s="163"/>
    </row>
    <row r="2875" spans="1:7" s="164" customFormat="1" ht="12.75" customHeight="1" x14ac:dyDescent="0.2">
      <c r="A2875" s="1"/>
      <c r="B2875" s="81"/>
      <c r="C2875" s="1"/>
      <c r="D2875" s="7"/>
      <c r="E2875" s="25"/>
      <c r="F2875" s="166"/>
      <c r="G2875" s="163"/>
    </row>
    <row r="2876" spans="1:7" s="164" customFormat="1" ht="12.75" customHeight="1" x14ac:dyDescent="0.2">
      <c r="A2876" s="1">
        <v>149</v>
      </c>
      <c r="B2876" s="192" t="s">
        <v>459</v>
      </c>
      <c r="C2876" s="167" t="s">
        <v>257</v>
      </c>
      <c r="D2876" s="82">
        <v>145</v>
      </c>
      <c r="E2876" s="25">
        <f>+F2876*$E$11</f>
        <v>5.0711688025925703</v>
      </c>
      <c r="F2876" s="162">
        <v>3.9392183250000006</v>
      </c>
      <c r="G2876" s="163">
        <f>D2876*E2876</f>
        <v>735.3194763759227</v>
      </c>
    </row>
    <row r="2877" spans="1:7" s="164" customFormat="1" ht="12.75" customHeight="1" x14ac:dyDescent="0.2">
      <c r="A2877" s="1"/>
      <c r="B2877" s="79"/>
      <c r="C2877" s="168"/>
      <c r="D2877" s="82"/>
      <c r="E2877" s="25"/>
      <c r="F2877" s="165"/>
      <c r="G2877" s="163"/>
    </row>
    <row r="2878" spans="1:7" s="164" customFormat="1" ht="12.75" customHeight="1" x14ac:dyDescent="0.2">
      <c r="A2878" s="1"/>
      <c r="B2878" s="79"/>
      <c r="C2878" s="168"/>
      <c r="D2878" s="82"/>
      <c r="E2878" s="25"/>
      <c r="F2878" s="165"/>
      <c r="G2878" s="163"/>
    </row>
    <row r="2879" spans="1:7" s="164" customFormat="1" ht="12.75" customHeight="1" x14ac:dyDescent="0.2">
      <c r="A2879" s="1"/>
      <c r="B2879" s="193"/>
      <c r="C2879" s="169"/>
      <c r="D2879" s="82"/>
      <c r="E2879" s="25"/>
      <c r="F2879" s="166"/>
      <c r="G2879" s="163"/>
    </row>
    <row r="2880" spans="1:7" s="164" customFormat="1" ht="12.75" customHeight="1" x14ac:dyDescent="0.2">
      <c r="A2880" s="1">
        <v>150</v>
      </c>
      <c r="B2880" s="81" t="s">
        <v>460</v>
      </c>
      <c r="C2880" s="1" t="s">
        <v>410</v>
      </c>
      <c r="D2880" s="5">
        <v>1</v>
      </c>
      <c r="E2880" s="25">
        <f>+F2880*$E$11+450</f>
        <v>514.64860491385798</v>
      </c>
      <c r="F2880" s="162">
        <f>500.2182-450</f>
        <v>50.218200000000024</v>
      </c>
      <c r="G2880" s="163">
        <f>D2880*E2880</f>
        <v>514.64860491385798</v>
      </c>
    </row>
    <row r="2881" spans="1:7" s="164" customFormat="1" ht="12.75" customHeight="1" x14ac:dyDescent="0.2">
      <c r="A2881" s="1"/>
      <c r="B2881" s="81"/>
      <c r="C2881" s="1"/>
      <c r="D2881" s="60"/>
      <c r="E2881" s="25"/>
      <c r="F2881" s="165"/>
      <c r="G2881" s="163"/>
    </row>
    <row r="2882" spans="1:7" s="164" customFormat="1" ht="12.75" customHeight="1" x14ac:dyDescent="0.2">
      <c r="A2882" s="1"/>
      <c r="B2882" s="81"/>
      <c r="C2882" s="1"/>
      <c r="D2882" s="60"/>
      <c r="E2882" s="25"/>
      <c r="F2882" s="165"/>
      <c r="G2882" s="163"/>
    </row>
    <row r="2883" spans="1:7" s="164" customFormat="1" ht="12.75" customHeight="1" x14ac:dyDescent="0.2">
      <c r="A2883" s="1"/>
      <c r="B2883" s="81"/>
      <c r="C2883" s="1"/>
      <c r="D2883" s="7"/>
      <c r="E2883" s="25"/>
      <c r="F2883" s="166"/>
      <c r="G2883" s="163"/>
    </row>
    <row r="2884" spans="1:7" s="28" customFormat="1" ht="10.5" customHeight="1" x14ac:dyDescent="0.2">
      <c r="A2884" s="1"/>
      <c r="B2884" s="189" t="s">
        <v>461</v>
      </c>
      <c r="C2884" s="22"/>
      <c r="D2884" s="22"/>
      <c r="E2884" s="25"/>
      <c r="F2884" s="26"/>
      <c r="G2884" s="27"/>
    </row>
    <row r="2885" spans="1:7" s="28" customFormat="1" ht="10.5" customHeight="1" x14ac:dyDescent="0.2">
      <c r="A2885" s="1"/>
      <c r="B2885" s="189"/>
      <c r="C2885" s="22"/>
      <c r="D2885" s="22"/>
      <c r="E2885" s="25"/>
      <c r="F2885" s="29"/>
      <c r="G2885" s="27"/>
    </row>
    <row r="2886" spans="1:7" s="28" customFormat="1" ht="10.5" customHeight="1" x14ac:dyDescent="0.2">
      <c r="A2886" s="1"/>
      <c r="B2886" s="189"/>
      <c r="C2886" s="22"/>
      <c r="D2886" s="22"/>
      <c r="E2886" s="25"/>
      <c r="F2886" s="29"/>
      <c r="G2886" s="27"/>
    </row>
    <row r="2887" spans="1:7" s="28" customFormat="1" ht="10.5" customHeight="1" x14ac:dyDescent="0.2">
      <c r="A2887" s="1"/>
      <c r="B2887" s="189"/>
      <c r="C2887" s="22"/>
      <c r="D2887" s="22"/>
      <c r="E2887" s="25"/>
      <c r="F2887" s="30"/>
      <c r="G2887" s="27"/>
    </row>
    <row r="2888" spans="1:7" s="164" customFormat="1" ht="12.75" customHeight="1" x14ac:dyDescent="0.2">
      <c r="A2888" s="1">
        <v>151</v>
      </c>
      <c r="B2888" s="192" t="s">
        <v>462</v>
      </c>
      <c r="C2888" s="167" t="s">
        <v>60</v>
      </c>
      <c r="D2888" s="82">
        <v>585</v>
      </c>
      <c r="E2888" s="25">
        <f>+F2888*$E$11</f>
        <v>11.494649285876495</v>
      </c>
      <c r="F2888" s="162">
        <v>8.9288948700000024</v>
      </c>
      <c r="G2888" s="163">
        <f>D2888*E2888</f>
        <v>6724.3698322377495</v>
      </c>
    </row>
    <row r="2889" spans="1:7" s="164" customFormat="1" ht="12.75" customHeight="1" x14ac:dyDescent="0.2">
      <c r="A2889" s="1"/>
      <c r="B2889" s="79"/>
      <c r="C2889" s="168"/>
      <c r="D2889" s="82"/>
      <c r="E2889" s="25"/>
      <c r="F2889" s="165"/>
      <c r="G2889" s="163"/>
    </row>
    <row r="2890" spans="1:7" s="164" customFormat="1" ht="12.75" customHeight="1" x14ac:dyDescent="0.2">
      <c r="A2890" s="1"/>
      <c r="B2890" s="79"/>
      <c r="C2890" s="168"/>
      <c r="D2890" s="82"/>
      <c r="E2890" s="25"/>
      <c r="F2890" s="165"/>
      <c r="G2890" s="163"/>
    </row>
    <row r="2891" spans="1:7" s="164" customFormat="1" ht="12.75" customHeight="1" x14ac:dyDescent="0.2">
      <c r="A2891" s="1"/>
      <c r="B2891" s="193"/>
      <c r="C2891" s="169"/>
      <c r="D2891" s="82"/>
      <c r="E2891" s="25"/>
      <c r="F2891" s="166"/>
      <c r="G2891" s="163"/>
    </row>
    <row r="2892" spans="1:7" s="164" customFormat="1" ht="12.75" customHeight="1" x14ac:dyDescent="0.2">
      <c r="A2892" s="1">
        <v>152</v>
      </c>
      <c r="B2892" s="81" t="s">
        <v>463</v>
      </c>
      <c r="C2892" s="1" t="s">
        <v>257</v>
      </c>
      <c r="D2892" s="5">
        <v>275</v>
      </c>
      <c r="E2892" s="25">
        <f>+F2892*$E$11</f>
        <v>6.1980952031686982</v>
      </c>
      <c r="F2892" s="162">
        <v>4.8146001750000016</v>
      </c>
      <c r="G2892" s="163">
        <f>D2892*E2892</f>
        <v>1704.476180871392</v>
      </c>
    </row>
    <row r="2893" spans="1:7" s="164" customFormat="1" ht="12.75" customHeight="1" x14ac:dyDescent="0.2">
      <c r="A2893" s="1"/>
      <c r="B2893" s="81"/>
      <c r="C2893" s="1"/>
      <c r="D2893" s="60"/>
      <c r="E2893" s="25"/>
      <c r="F2893" s="165"/>
      <c r="G2893" s="163"/>
    </row>
    <row r="2894" spans="1:7" s="164" customFormat="1" ht="12.75" customHeight="1" x14ac:dyDescent="0.2">
      <c r="A2894" s="1"/>
      <c r="B2894" s="81"/>
      <c r="C2894" s="1"/>
      <c r="D2894" s="60"/>
      <c r="E2894" s="25"/>
      <c r="F2894" s="165"/>
      <c r="G2894" s="163"/>
    </row>
    <row r="2895" spans="1:7" s="164" customFormat="1" ht="12.75" customHeight="1" x14ac:dyDescent="0.2">
      <c r="A2895" s="1"/>
      <c r="B2895" s="81"/>
      <c r="C2895" s="1"/>
      <c r="D2895" s="7"/>
      <c r="E2895" s="25"/>
      <c r="F2895" s="166"/>
      <c r="G2895" s="163"/>
    </row>
    <row r="2896" spans="1:7" s="164" customFormat="1" ht="12.75" customHeight="1" x14ac:dyDescent="0.2">
      <c r="A2896" s="1">
        <v>153</v>
      </c>
      <c r="B2896" s="192" t="s">
        <v>464</v>
      </c>
      <c r="C2896" s="167" t="s">
        <v>60</v>
      </c>
      <c r="D2896" s="82">
        <v>70</v>
      </c>
      <c r="E2896" s="25">
        <f>+F2896*$E$11</f>
        <v>11.494649285876495</v>
      </c>
      <c r="F2896" s="162">
        <v>8.9288948700000024</v>
      </c>
      <c r="G2896" s="163">
        <f>D2896*E2896</f>
        <v>804.62545001135459</v>
      </c>
    </row>
    <row r="2897" spans="1:7" s="164" customFormat="1" ht="12.75" customHeight="1" x14ac:dyDescent="0.2">
      <c r="A2897" s="1"/>
      <c r="B2897" s="79"/>
      <c r="C2897" s="168"/>
      <c r="D2897" s="82"/>
      <c r="E2897" s="25"/>
      <c r="F2897" s="165"/>
      <c r="G2897" s="163"/>
    </row>
    <row r="2898" spans="1:7" s="164" customFormat="1" ht="12.75" customHeight="1" x14ac:dyDescent="0.2">
      <c r="A2898" s="1"/>
      <c r="B2898" s="79"/>
      <c r="C2898" s="168"/>
      <c r="D2898" s="82"/>
      <c r="E2898" s="25"/>
      <c r="F2898" s="165"/>
      <c r="G2898" s="163"/>
    </row>
    <row r="2899" spans="1:7" s="164" customFormat="1" ht="12.75" customHeight="1" x14ac:dyDescent="0.2">
      <c r="A2899" s="1"/>
      <c r="B2899" s="193"/>
      <c r="C2899" s="169"/>
      <c r="D2899" s="82"/>
      <c r="E2899" s="25"/>
      <c r="F2899" s="166"/>
      <c r="G2899" s="163"/>
    </row>
    <row r="2900" spans="1:7" s="164" customFormat="1" ht="12.75" customHeight="1" x14ac:dyDescent="0.2">
      <c r="A2900" s="1">
        <v>154</v>
      </c>
      <c r="B2900" s="81" t="s">
        <v>465</v>
      </c>
      <c r="C2900" s="1" t="s">
        <v>257</v>
      </c>
      <c r="D2900" s="5">
        <v>570</v>
      </c>
      <c r="E2900" s="25">
        <f>+F2900*$E$11</f>
        <v>2.0284675210370287</v>
      </c>
      <c r="F2900" s="162">
        <v>1.5756873300000005</v>
      </c>
      <c r="G2900" s="163">
        <f>D2900*E2900</f>
        <v>1156.2264869911064</v>
      </c>
    </row>
    <row r="2901" spans="1:7" s="164" customFormat="1" ht="12.75" customHeight="1" x14ac:dyDescent="0.2">
      <c r="A2901" s="1"/>
      <c r="B2901" s="81"/>
      <c r="C2901" s="1"/>
      <c r="D2901" s="60"/>
      <c r="E2901" s="25"/>
      <c r="F2901" s="165"/>
      <c r="G2901" s="163"/>
    </row>
    <row r="2902" spans="1:7" s="164" customFormat="1" ht="12.75" customHeight="1" x14ac:dyDescent="0.2">
      <c r="A2902" s="1"/>
      <c r="B2902" s="81"/>
      <c r="C2902" s="1"/>
      <c r="D2902" s="60"/>
      <c r="E2902" s="25"/>
      <c r="F2902" s="165"/>
      <c r="G2902" s="163"/>
    </row>
    <row r="2903" spans="1:7" s="164" customFormat="1" ht="12.75" customHeight="1" x14ac:dyDescent="0.2">
      <c r="A2903" s="1"/>
      <c r="B2903" s="81"/>
      <c r="C2903" s="1"/>
      <c r="D2903" s="7"/>
      <c r="E2903" s="25"/>
      <c r="F2903" s="166"/>
      <c r="G2903" s="163"/>
    </row>
    <row r="2904" spans="1:7" s="164" customFormat="1" ht="12.75" customHeight="1" x14ac:dyDescent="0.2">
      <c r="A2904" s="1">
        <v>155</v>
      </c>
      <c r="B2904" s="192" t="s">
        <v>466</v>
      </c>
      <c r="C2904" s="167" t="s">
        <v>16</v>
      </c>
      <c r="D2904" s="82">
        <v>70</v>
      </c>
      <c r="E2904" s="25">
        <f>+F2904*$E$11</f>
        <v>5.0711688025925703</v>
      </c>
      <c r="F2904" s="162">
        <v>3.9392183250000006</v>
      </c>
      <c r="G2904" s="163">
        <f>D2904*E2904</f>
        <v>354.98181618147993</v>
      </c>
    </row>
    <row r="2905" spans="1:7" s="164" customFormat="1" ht="12.75" customHeight="1" x14ac:dyDescent="0.2">
      <c r="A2905" s="1"/>
      <c r="B2905" s="79"/>
      <c r="C2905" s="168"/>
      <c r="D2905" s="82"/>
      <c r="E2905" s="25"/>
      <c r="F2905" s="165"/>
      <c r="G2905" s="163"/>
    </row>
    <row r="2906" spans="1:7" s="164" customFormat="1" ht="12.75" customHeight="1" x14ac:dyDescent="0.2">
      <c r="A2906" s="1"/>
      <c r="B2906" s="79"/>
      <c r="C2906" s="168"/>
      <c r="D2906" s="82"/>
      <c r="E2906" s="25"/>
      <c r="F2906" s="165"/>
      <c r="G2906" s="163"/>
    </row>
    <row r="2907" spans="1:7" s="164" customFormat="1" ht="12.75" customHeight="1" x14ac:dyDescent="0.2">
      <c r="A2907" s="1"/>
      <c r="B2907" s="193"/>
      <c r="C2907" s="169"/>
      <c r="D2907" s="82"/>
      <c r="E2907" s="25"/>
      <c r="F2907" s="166"/>
      <c r="G2907" s="163"/>
    </row>
    <row r="2908" spans="1:7" s="164" customFormat="1" ht="12.75" customHeight="1" x14ac:dyDescent="0.2">
      <c r="A2908" s="1">
        <v>156</v>
      </c>
      <c r="B2908" s="81" t="s">
        <v>467</v>
      </c>
      <c r="C2908" s="1" t="s">
        <v>16</v>
      </c>
      <c r="D2908" s="5">
        <v>20</v>
      </c>
      <c r="E2908" s="25">
        <f>+F2908*$E$11</f>
        <v>9.240796484724239</v>
      </c>
      <c r="F2908" s="162">
        <v>7.1781311700000012</v>
      </c>
      <c r="G2908" s="163">
        <f>D2908*E2908</f>
        <v>184.81592969448479</v>
      </c>
    </row>
    <row r="2909" spans="1:7" s="164" customFormat="1" ht="12.75" customHeight="1" x14ac:dyDescent="0.2">
      <c r="A2909" s="1"/>
      <c r="B2909" s="81"/>
      <c r="C2909" s="1"/>
      <c r="D2909" s="60"/>
      <c r="E2909" s="25"/>
      <c r="F2909" s="165"/>
      <c r="G2909" s="163"/>
    </row>
    <row r="2910" spans="1:7" s="164" customFormat="1" ht="12.75" customHeight="1" x14ac:dyDescent="0.2">
      <c r="A2910" s="1"/>
      <c r="B2910" s="81"/>
      <c r="C2910" s="1"/>
      <c r="D2910" s="60"/>
      <c r="E2910" s="25"/>
      <c r="F2910" s="165"/>
      <c r="G2910" s="163"/>
    </row>
    <row r="2911" spans="1:7" s="164" customFormat="1" ht="12.75" customHeight="1" x14ac:dyDescent="0.2">
      <c r="A2911" s="1"/>
      <c r="B2911" s="81"/>
      <c r="C2911" s="1"/>
      <c r="D2911" s="7"/>
      <c r="E2911" s="25"/>
      <c r="F2911" s="166"/>
      <c r="G2911" s="163"/>
    </row>
    <row r="2912" spans="1:7" s="28" customFormat="1" x14ac:dyDescent="0.2">
      <c r="A2912" s="1"/>
      <c r="B2912" s="189" t="s">
        <v>468</v>
      </c>
      <c r="C2912" s="22"/>
      <c r="D2912" s="22"/>
      <c r="E2912" s="25"/>
      <c r="F2912" s="26"/>
      <c r="G2912" s="27"/>
    </row>
    <row r="2913" spans="1:7" s="28" customFormat="1" ht="13.5" customHeight="1" x14ac:dyDescent="0.2">
      <c r="A2913" s="1"/>
      <c r="B2913" s="189"/>
      <c r="C2913" s="22"/>
      <c r="D2913" s="22"/>
      <c r="E2913" s="25"/>
      <c r="F2913" s="29"/>
      <c r="G2913" s="27"/>
    </row>
    <row r="2914" spans="1:7" s="28" customFormat="1" x14ac:dyDescent="0.2">
      <c r="A2914" s="1"/>
      <c r="B2914" s="189"/>
      <c r="C2914" s="22"/>
      <c r="D2914" s="22"/>
      <c r="E2914" s="25"/>
      <c r="F2914" s="29"/>
      <c r="G2914" s="27"/>
    </row>
    <row r="2915" spans="1:7" s="28" customFormat="1" ht="12.75" customHeight="1" x14ac:dyDescent="0.2">
      <c r="A2915" s="1"/>
      <c r="B2915" s="189"/>
      <c r="C2915" s="22"/>
      <c r="D2915" s="22"/>
      <c r="E2915" s="25"/>
      <c r="F2915" s="30"/>
      <c r="G2915" s="27"/>
    </row>
    <row r="2916" spans="1:7" s="164" customFormat="1" ht="12.75" customHeight="1" x14ac:dyDescent="0.2">
      <c r="A2916" s="1">
        <v>157</v>
      </c>
      <c r="B2916" s="192" t="s">
        <v>469</v>
      </c>
      <c r="C2916" s="167" t="s">
        <v>410</v>
      </c>
      <c r="D2916" s="82">
        <v>1</v>
      </c>
      <c r="E2916" s="25">
        <f>+F2916*$E$11</f>
        <v>11586.186765450002</v>
      </c>
      <c r="F2916" s="194">
        <v>9000</v>
      </c>
      <c r="G2916" s="163">
        <f>D2916*E2916</f>
        <v>11586.186765450002</v>
      </c>
    </row>
    <row r="2917" spans="1:7" s="164" customFormat="1" ht="12.75" customHeight="1" x14ac:dyDescent="0.2">
      <c r="A2917" s="1"/>
      <c r="B2917" s="79"/>
      <c r="C2917" s="168"/>
      <c r="D2917" s="82"/>
      <c r="E2917" s="25"/>
      <c r="F2917" s="195"/>
      <c r="G2917" s="163"/>
    </row>
    <row r="2918" spans="1:7" s="164" customFormat="1" ht="12.75" customHeight="1" x14ac:dyDescent="0.2">
      <c r="A2918" s="1"/>
      <c r="B2918" s="79"/>
      <c r="C2918" s="168"/>
      <c r="D2918" s="82"/>
      <c r="E2918" s="25"/>
      <c r="F2918" s="195"/>
      <c r="G2918" s="163"/>
    </row>
    <row r="2919" spans="1:7" s="164" customFormat="1" ht="12.75" customHeight="1" x14ac:dyDescent="0.2">
      <c r="A2919" s="1"/>
      <c r="B2919" s="193"/>
      <c r="C2919" s="169"/>
      <c r="D2919" s="82"/>
      <c r="E2919" s="25"/>
      <c r="F2919" s="196"/>
      <c r="G2919" s="163"/>
    </row>
    <row r="2920" spans="1:7" s="164" customFormat="1" ht="12.75" customHeight="1" x14ac:dyDescent="0.2">
      <c r="A2920" s="1">
        <v>158</v>
      </c>
      <c r="B2920" s="81" t="s">
        <v>470</v>
      </c>
      <c r="C2920" s="1" t="s">
        <v>410</v>
      </c>
      <c r="D2920" s="5">
        <v>1</v>
      </c>
      <c r="E2920" s="25">
        <f>+F2920*$E$11</f>
        <v>868.96400740875015</v>
      </c>
      <c r="F2920" s="162">
        <v>675</v>
      </c>
      <c r="G2920" s="163">
        <f>D2920*E2920</f>
        <v>868.96400740875015</v>
      </c>
    </row>
    <row r="2921" spans="1:7" s="164" customFormat="1" ht="12.75" customHeight="1" x14ac:dyDescent="0.2">
      <c r="A2921" s="1"/>
      <c r="B2921" s="81"/>
      <c r="C2921" s="1"/>
      <c r="D2921" s="60"/>
      <c r="E2921" s="25"/>
      <c r="F2921" s="165"/>
      <c r="G2921" s="163"/>
    </row>
    <row r="2922" spans="1:7" s="164" customFormat="1" ht="12.75" customHeight="1" x14ac:dyDescent="0.2">
      <c r="A2922" s="1"/>
      <c r="B2922" s="81"/>
      <c r="C2922" s="1"/>
      <c r="D2922" s="60"/>
      <c r="E2922" s="25"/>
      <c r="F2922" s="165"/>
      <c r="G2922" s="163"/>
    </row>
    <row r="2923" spans="1:7" s="164" customFormat="1" ht="12.75" customHeight="1" x14ac:dyDescent="0.2">
      <c r="A2923" s="1"/>
      <c r="B2923" s="81"/>
      <c r="C2923" s="1"/>
      <c r="D2923" s="7"/>
      <c r="E2923" s="25"/>
      <c r="F2923" s="166"/>
      <c r="G2923" s="163"/>
    </row>
    <row r="2924" spans="1:7" s="164" customFormat="1" ht="12.75" customHeight="1" x14ac:dyDescent="0.2">
      <c r="A2924" s="1">
        <v>159</v>
      </c>
      <c r="B2924" s="192" t="s">
        <v>471</v>
      </c>
      <c r="C2924" s="167" t="s">
        <v>410</v>
      </c>
      <c r="D2924" s="82">
        <v>1</v>
      </c>
      <c r="E2924" s="25">
        <f>+F2924*$E$11</f>
        <v>579.3093382725001</v>
      </c>
      <c r="F2924" s="162">
        <v>450</v>
      </c>
      <c r="G2924" s="163">
        <f>D2924*E2924</f>
        <v>579.3093382725001</v>
      </c>
    </row>
    <row r="2925" spans="1:7" s="164" customFormat="1" ht="12.75" customHeight="1" x14ac:dyDescent="0.2">
      <c r="A2925" s="1"/>
      <c r="B2925" s="79"/>
      <c r="C2925" s="168"/>
      <c r="D2925" s="82"/>
      <c r="E2925" s="25"/>
      <c r="F2925" s="165"/>
      <c r="G2925" s="163"/>
    </row>
    <row r="2926" spans="1:7" s="164" customFormat="1" ht="12.75" customHeight="1" x14ac:dyDescent="0.2">
      <c r="A2926" s="1"/>
      <c r="B2926" s="79"/>
      <c r="C2926" s="168"/>
      <c r="D2926" s="82"/>
      <c r="E2926" s="25"/>
      <c r="F2926" s="165"/>
      <c r="G2926" s="163"/>
    </row>
    <row r="2927" spans="1:7" s="164" customFormat="1" ht="12.75" customHeight="1" x14ac:dyDescent="0.2">
      <c r="A2927" s="1"/>
      <c r="B2927" s="193"/>
      <c r="C2927" s="169"/>
      <c r="D2927" s="82"/>
      <c r="E2927" s="25"/>
      <c r="F2927" s="166"/>
      <c r="G2927" s="163"/>
    </row>
    <row r="2928" spans="1:7" s="164" customFormat="1" ht="12.75" customHeight="1" x14ac:dyDescent="0.2">
      <c r="A2928" s="1">
        <v>160</v>
      </c>
      <c r="B2928" s="81" t="s">
        <v>472</v>
      </c>
      <c r="C2928" s="1" t="s">
        <v>410</v>
      </c>
      <c r="D2928" s="5">
        <v>1</v>
      </c>
      <c r="E2928" s="25">
        <f>+F2928*$E$11</f>
        <v>193.10311275750004</v>
      </c>
      <c r="F2928" s="162">
        <v>150</v>
      </c>
      <c r="G2928" s="163">
        <f>D2928*E2928</f>
        <v>193.10311275750004</v>
      </c>
    </row>
    <row r="2929" spans="1:7" s="164" customFormat="1" ht="12.75" customHeight="1" x14ac:dyDescent="0.2">
      <c r="A2929" s="1"/>
      <c r="B2929" s="81"/>
      <c r="C2929" s="1"/>
      <c r="D2929" s="60"/>
      <c r="E2929" s="25"/>
      <c r="F2929" s="165"/>
      <c r="G2929" s="163"/>
    </row>
    <row r="2930" spans="1:7" s="164" customFormat="1" ht="12.75" customHeight="1" x14ac:dyDescent="0.2">
      <c r="A2930" s="1"/>
      <c r="B2930" s="81"/>
      <c r="C2930" s="1"/>
      <c r="D2930" s="60"/>
      <c r="E2930" s="25"/>
      <c r="F2930" s="165"/>
      <c r="G2930" s="163"/>
    </row>
    <row r="2931" spans="1:7" s="164" customFormat="1" ht="12.75" customHeight="1" x14ac:dyDescent="0.2">
      <c r="A2931" s="1"/>
      <c r="B2931" s="81"/>
      <c r="C2931" s="1"/>
      <c r="D2931" s="7"/>
      <c r="E2931" s="25"/>
      <c r="F2931" s="166"/>
      <c r="G2931" s="163"/>
    </row>
    <row r="2932" spans="1:7" s="164" customFormat="1" ht="12.75" customHeight="1" x14ac:dyDescent="0.2">
      <c r="A2932" s="1">
        <v>161</v>
      </c>
      <c r="B2932" s="192" t="s">
        <v>473</v>
      </c>
      <c r="C2932" s="167" t="s">
        <v>410</v>
      </c>
      <c r="D2932" s="82">
        <v>1</v>
      </c>
      <c r="E2932" s="25">
        <f>+F2932*$E$11</f>
        <v>675.86089465125019</v>
      </c>
      <c r="F2932" s="162">
        <v>525</v>
      </c>
      <c r="G2932" s="163">
        <f>D2932*E2932</f>
        <v>675.86089465125019</v>
      </c>
    </row>
    <row r="2933" spans="1:7" s="164" customFormat="1" ht="12.75" customHeight="1" x14ac:dyDescent="0.2">
      <c r="A2933" s="1"/>
      <c r="B2933" s="79"/>
      <c r="C2933" s="168"/>
      <c r="D2933" s="82"/>
      <c r="E2933" s="25"/>
      <c r="F2933" s="165"/>
      <c r="G2933" s="163"/>
    </row>
    <row r="2934" spans="1:7" s="164" customFormat="1" ht="12.75" customHeight="1" x14ac:dyDescent="0.2">
      <c r="A2934" s="1"/>
      <c r="B2934" s="79"/>
      <c r="C2934" s="168"/>
      <c r="D2934" s="82"/>
      <c r="E2934" s="25"/>
      <c r="F2934" s="165"/>
      <c r="G2934" s="163"/>
    </row>
    <row r="2935" spans="1:7" s="164" customFormat="1" ht="12.75" customHeight="1" x14ac:dyDescent="0.2">
      <c r="A2935" s="1"/>
      <c r="B2935" s="193"/>
      <c r="C2935" s="169"/>
      <c r="D2935" s="82"/>
      <c r="E2935" s="25"/>
      <c r="F2935" s="166"/>
      <c r="G2935" s="163"/>
    </row>
    <row r="2936" spans="1:7" s="164" customFormat="1" ht="11.25" customHeight="1" x14ac:dyDescent="0.2">
      <c r="A2936" s="1">
        <v>162</v>
      </c>
      <c r="B2936" s="81" t="s">
        <v>474</v>
      </c>
      <c r="C2936" s="1" t="s">
        <v>410</v>
      </c>
      <c r="D2936" s="5">
        <v>1</v>
      </c>
      <c r="E2936" s="25">
        <f>+F2936*$E$11</f>
        <v>96.551556378750021</v>
      </c>
      <c r="F2936" s="162">
        <v>75</v>
      </c>
      <c r="G2936" s="163">
        <f>D2936*E2936</f>
        <v>96.551556378750021</v>
      </c>
    </row>
    <row r="2937" spans="1:7" s="164" customFormat="1" ht="11.25" customHeight="1" x14ac:dyDescent="0.2">
      <c r="A2937" s="1"/>
      <c r="B2937" s="81"/>
      <c r="C2937" s="1"/>
      <c r="D2937" s="60"/>
      <c r="E2937" s="25"/>
      <c r="F2937" s="165"/>
      <c r="G2937" s="163"/>
    </row>
    <row r="2938" spans="1:7" s="164" customFormat="1" ht="11.25" customHeight="1" x14ac:dyDescent="0.2">
      <c r="A2938" s="1"/>
      <c r="B2938" s="81"/>
      <c r="C2938" s="1"/>
      <c r="D2938" s="60"/>
      <c r="E2938" s="25"/>
      <c r="F2938" s="165"/>
      <c r="G2938" s="163"/>
    </row>
    <row r="2939" spans="1:7" s="164" customFormat="1" ht="11.25" customHeight="1" x14ac:dyDescent="0.2">
      <c r="A2939" s="1"/>
      <c r="B2939" s="81"/>
      <c r="C2939" s="1"/>
      <c r="D2939" s="7"/>
      <c r="E2939" s="25"/>
      <c r="F2939" s="166"/>
      <c r="G2939" s="163"/>
    </row>
    <row r="2940" spans="1:7" s="164" customFormat="1" ht="11.25" customHeight="1" x14ac:dyDescent="0.2">
      <c r="A2940" s="1">
        <v>163</v>
      </c>
      <c r="B2940" s="192" t="s">
        <v>475</v>
      </c>
      <c r="C2940" s="167" t="s">
        <v>410</v>
      </c>
      <c r="D2940" s="82">
        <v>1</v>
      </c>
      <c r="E2940" s="25">
        <f>+F2940*$E$11</f>
        <v>965.51556378750024</v>
      </c>
      <c r="F2940" s="162">
        <v>750</v>
      </c>
      <c r="G2940" s="163">
        <f>D2940*E2940</f>
        <v>965.51556378750024</v>
      </c>
    </row>
    <row r="2941" spans="1:7" s="164" customFormat="1" ht="11.25" customHeight="1" x14ac:dyDescent="0.2">
      <c r="A2941" s="1"/>
      <c r="B2941" s="79"/>
      <c r="C2941" s="168"/>
      <c r="D2941" s="82"/>
      <c r="E2941" s="25"/>
      <c r="F2941" s="165"/>
      <c r="G2941" s="163"/>
    </row>
    <row r="2942" spans="1:7" s="164" customFormat="1" ht="11.25" customHeight="1" x14ac:dyDescent="0.2">
      <c r="A2942" s="1"/>
      <c r="B2942" s="79"/>
      <c r="C2942" s="168"/>
      <c r="D2942" s="82"/>
      <c r="E2942" s="25"/>
      <c r="F2942" s="165"/>
      <c r="G2942" s="163"/>
    </row>
    <row r="2943" spans="1:7" s="164" customFormat="1" ht="11.25" customHeight="1" x14ac:dyDescent="0.2">
      <c r="A2943" s="1"/>
      <c r="B2943" s="193"/>
      <c r="C2943" s="169"/>
      <c r="D2943" s="82"/>
      <c r="E2943" s="25"/>
      <c r="F2943" s="166"/>
      <c r="G2943" s="163"/>
    </row>
    <row r="2944" spans="1:7" s="164" customFormat="1" ht="11.25" customHeight="1" x14ac:dyDescent="0.2">
      <c r="A2944" s="1">
        <v>164</v>
      </c>
      <c r="B2944" s="192" t="s">
        <v>476</v>
      </c>
      <c r="C2944" s="167" t="s">
        <v>410</v>
      </c>
      <c r="D2944" s="82">
        <v>1</v>
      </c>
      <c r="E2944" s="25">
        <f>+F2944*$E$11</f>
        <v>386.20622551500009</v>
      </c>
      <c r="F2944" s="162">
        <v>300</v>
      </c>
      <c r="G2944" s="163">
        <f>D2944*E2944</f>
        <v>386.20622551500009</v>
      </c>
    </row>
    <row r="2945" spans="1:7" s="164" customFormat="1" ht="11.25" customHeight="1" x14ac:dyDescent="0.2">
      <c r="A2945" s="1"/>
      <c r="B2945" s="79"/>
      <c r="C2945" s="168"/>
      <c r="D2945" s="82"/>
      <c r="E2945" s="25"/>
      <c r="F2945" s="165"/>
      <c r="G2945" s="163"/>
    </row>
    <row r="2946" spans="1:7" s="164" customFormat="1" ht="11.25" customHeight="1" x14ac:dyDescent="0.2">
      <c r="A2946" s="1"/>
      <c r="B2946" s="79"/>
      <c r="C2946" s="168"/>
      <c r="D2946" s="82"/>
      <c r="E2946" s="25"/>
      <c r="F2946" s="165"/>
      <c r="G2946" s="163"/>
    </row>
    <row r="2947" spans="1:7" s="164" customFormat="1" ht="11.25" customHeight="1" x14ac:dyDescent="0.2">
      <c r="A2947" s="1"/>
      <c r="B2947" s="193"/>
      <c r="C2947" s="169"/>
      <c r="D2947" s="82"/>
      <c r="E2947" s="25"/>
      <c r="F2947" s="166"/>
      <c r="G2947" s="163"/>
    </row>
    <row r="2948" spans="1:7" s="164" customFormat="1" ht="12.75" customHeight="1" x14ac:dyDescent="0.2">
      <c r="A2948" s="1">
        <v>165</v>
      </c>
      <c r="B2948" s="81" t="s">
        <v>477</v>
      </c>
      <c r="C2948" s="1" t="s">
        <v>257</v>
      </c>
      <c r="D2948" s="5">
        <v>68</v>
      </c>
      <c r="E2948" s="25">
        <f>+F2948*$E$11</f>
        <v>48.275778189375011</v>
      </c>
      <c r="F2948" s="162">
        <v>37.5</v>
      </c>
      <c r="G2948" s="163">
        <f>D2948*E2948</f>
        <v>3282.7529168775009</v>
      </c>
    </row>
    <row r="2949" spans="1:7" s="164" customFormat="1" ht="12.75" customHeight="1" x14ac:dyDescent="0.2">
      <c r="A2949" s="1"/>
      <c r="B2949" s="81"/>
      <c r="C2949" s="1"/>
      <c r="D2949" s="60"/>
      <c r="E2949" s="25"/>
      <c r="F2949" s="165"/>
      <c r="G2949" s="163"/>
    </row>
    <row r="2950" spans="1:7" s="164" customFormat="1" ht="12.75" customHeight="1" x14ac:dyDescent="0.2">
      <c r="A2950" s="1"/>
      <c r="B2950" s="81"/>
      <c r="C2950" s="1"/>
      <c r="D2950" s="60"/>
      <c r="E2950" s="25"/>
      <c r="F2950" s="165"/>
      <c r="G2950" s="163"/>
    </row>
    <row r="2951" spans="1:7" s="164" customFormat="1" ht="12.75" customHeight="1" x14ac:dyDescent="0.2">
      <c r="A2951" s="1"/>
      <c r="B2951" s="81"/>
      <c r="C2951" s="1"/>
      <c r="D2951" s="7"/>
      <c r="E2951" s="25"/>
      <c r="F2951" s="166"/>
      <c r="G2951" s="163"/>
    </row>
    <row r="2952" spans="1:7" s="164" customFormat="1" ht="12.75" customHeight="1" x14ac:dyDescent="0.2">
      <c r="A2952" s="1">
        <v>166</v>
      </c>
      <c r="B2952" s="192" t="s">
        <v>478</v>
      </c>
      <c r="C2952" s="167" t="s">
        <v>257</v>
      </c>
      <c r="D2952" s="82">
        <v>70</v>
      </c>
      <c r="E2952" s="25">
        <f>+F2952*$E$11</f>
        <v>38.620622551500006</v>
      </c>
      <c r="F2952" s="162">
        <v>30</v>
      </c>
      <c r="G2952" s="163">
        <f>D2952*E2952</f>
        <v>2703.4435786050003</v>
      </c>
    </row>
    <row r="2953" spans="1:7" s="164" customFormat="1" ht="12.75" customHeight="1" x14ac:dyDescent="0.2">
      <c r="A2953" s="1"/>
      <c r="B2953" s="79"/>
      <c r="C2953" s="168"/>
      <c r="D2953" s="82"/>
      <c r="E2953" s="25"/>
      <c r="F2953" s="165"/>
      <c r="G2953" s="163"/>
    </row>
    <row r="2954" spans="1:7" s="164" customFormat="1" ht="12.75" customHeight="1" x14ac:dyDescent="0.2">
      <c r="A2954" s="1"/>
      <c r="B2954" s="79"/>
      <c r="C2954" s="168"/>
      <c r="D2954" s="82"/>
      <c r="E2954" s="25"/>
      <c r="F2954" s="165"/>
      <c r="G2954" s="163"/>
    </row>
    <row r="2955" spans="1:7" s="164" customFormat="1" ht="12.75" customHeight="1" x14ac:dyDescent="0.2">
      <c r="A2955" s="1"/>
      <c r="B2955" s="193"/>
      <c r="C2955" s="169"/>
      <c r="D2955" s="82"/>
      <c r="E2955" s="25"/>
      <c r="F2955" s="166"/>
      <c r="G2955" s="163"/>
    </row>
    <row r="2956" spans="1:7" s="164" customFormat="1" ht="12.75" customHeight="1" x14ac:dyDescent="0.2">
      <c r="A2956" s="1">
        <v>167</v>
      </c>
      <c r="B2956" s="81" t="s">
        <v>479</v>
      </c>
      <c r="C2956" s="1" t="s">
        <v>60</v>
      </c>
      <c r="D2956" s="5">
        <v>28</v>
      </c>
      <c r="E2956" s="25">
        <f>+F2956*$E$11</f>
        <v>38.620622551500006</v>
      </c>
      <c r="F2956" s="162">
        <v>30</v>
      </c>
      <c r="G2956" s="163">
        <f>D2956*E2956</f>
        <v>1081.3774314420002</v>
      </c>
    </row>
    <row r="2957" spans="1:7" s="164" customFormat="1" ht="12.75" customHeight="1" x14ac:dyDescent="0.2">
      <c r="A2957" s="1"/>
      <c r="B2957" s="81"/>
      <c r="C2957" s="1"/>
      <c r="D2957" s="60"/>
      <c r="E2957" s="25"/>
      <c r="F2957" s="165"/>
      <c r="G2957" s="163"/>
    </row>
    <row r="2958" spans="1:7" s="164" customFormat="1" ht="12.75" customHeight="1" x14ac:dyDescent="0.2">
      <c r="A2958" s="1"/>
      <c r="B2958" s="81"/>
      <c r="C2958" s="1"/>
      <c r="D2958" s="60"/>
      <c r="E2958" s="25"/>
      <c r="F2958" s="165"/>
      <c r="G2958" s="163"/>
    </row>
    <row r="2959" spans="1:7" s="164" customFormat="1" ht="12.75" customHeight="1" x14ac:dyDescent="0.2">
      <c r="A2959" s="1"/>
      <c r="B2959" s="81"/>
      <c r="C2959" s="1"/>
      <c r="D2959" s="7"/>
      <c r="E2959" s="25"/>
      <c r="F2959" s="166"/>
      <c r="G2959" s="163"/>
    </row>
    <row r="2960" spans="1:7" s="164" customFormat="1" ht="12.75" customHeight="1" x14ac:dyDescent="0.2">
      <c r="A2960" s="1">
        <v>168</v>
      </c>
      <c r="B2960" s="192" t="s">
        <v>480</v>
      </c>
      <c r="C2960" s="167" t="s">
        <v>60</v>
      </c>
      <c r="D2960" s="82">
        <v>565</v>
      </c>
      <c r="E2960" s="25">
        <f>+F2960*$E$11</f>
        <v>5.7930933827250009</v>
      </c>
      <c r="F2960" s="162">
        <v>4.5</v>
      </c>
      <c r="G2960" s="163">
        <f>D2960*E2960</f>
        <v>3273.0977612396255</v>
      </c>
    </row>
    <row r="2961" spans="1:7" s="164" customFormat="1" ht="12.75" customHeight="1" x14ac:dyDescent="0.2">
      <c r="A2961" s="1"/>
      <c r="B2961" s="79"/>
      <c r="C2961" s="168"/>
      <c r="D2961" s="82"/>
      <c r="E2961" s="25"/>
      <c r="F2961" s="165"/>
      <c r="G2961" s="163"/>
    </row>
    <row r="2962" spans="1:7" s="164" customFormat="1" ht="12.75" customHeight="1" x14ac:dyDescent="0.2">
      <c r="A2962" s="1"/>
      <c r="B2962" s="79"/>
      <c r="C2962" s="168"/>
      <c r="D2962" s="82"/>
      <c r="E2962" s="25"/>
      <c r="F2962" s="165"/>
      <c r="G2962" s="163"/>
    </row>
    <row r="2963" spans="1:7" s="164" customFormat="1" ht="12.75" customHeight="1" x14ac:dyDescent="0.2">
      <c r="A2963" s="1"/>
      <c r="B2963" s="193"/>
      <c r="C2963" s="169"/>
      <c r="D2963" s="82"/>
      <c r="E2963" s="25"/>
      <c r="F2963" s="166"/>
      <c r="G2963" s="163"/>
    </row>
    <row r="2964" spans="1:7" s="164" customFormat="1" ht="12.75" customHeight="1" x14ac:dyDescent="0.2">
      <c r="A2964" s="1">
        <v>169</v>
      </c>
      <c r="B2964" s="81" t="s">
        <v>481</v>
      </c>
      <c r="C2964" s="1" t="s">
        <v>257</v>
      </c>
      <c r="D2964" s="5">
        <v>275</v>
      </c>
      <c r="E2964" s="25">
        <f>+F2964*$E$11</f>
        <v>3.3793044732562505</v>
      </c>
      <c r="F2964" s="162">
        <v>2.625</v>
      </c>
      <c r="G2964" s="163">
        <f>D2964*E2964</f>
        <v>929.30873014546887</v>
      </c>
    </row>
    <row r="2965" spans="1:7" s="164" customFormat="1" ht="12.75" customHeight="1" x14ac:dyDescent="0.2">
      <c r="A2965" s="1"/>
      <c r="B2965" s="81"/>
      <c r="C2965" s="1"/>
      <c r="D2965" s="60"/>
      <c r="E2965" s="25"/>
      <c r="F2965" s="165"/>
      <c r="G2965" s="163"/>
    </row>
    <row r="2966" spans="1:7" s="164" customFormat="1" ht="12.75" customHeight="1" x14ac:dyDescent="0.2">
      <c r="A2966" s="1"/>
      <c r="B2966" s="81"/>
      <c r="C2966" s="1"/>
      <c r="D2966" s="60"/>
      <c r="E2966" s="25"/>
      <c r="F2966" s="165"/>
      <c r="G2966" s="163"/>
    </row>
    <row r="2967" spans="1:7" s="164" customFormat="1" ht="12.75" customHeight="1" x14ac:dyDescent="0.2">
      <c r="A2967" s="1"/>
      <c r="B2967" s="81"/>
      <c r="C2967" s="1"/>
      <c r="D2967" s="7"/>
      <c r="E2967" s="25"/>
      <c r="F2967" s="166"/>
      <c r="G2967" s="163"/>
    </row>
    <row r="2968" spans="1:7" s="164" customFormat="1" ht="12.75" customHeight="1" x14ac:dyDescent="0.2">
      <c r="A2968" s="1">
        <v>170</v>
      </c>
      <c r="B2968" s="192" t="s">
        <v>482</v>
      </c>
      <c r="C2968" s="167" t="s">
        <v>60</v>
      </c>
      <c r="D2968" s="82">
        <v>65</v>
      </c>
      <c r="E2968" s="25">
        <f>+F2968*$E$11</f>
        <v>4.8275778189375007</v>
      </c>
      <c r="F2968" s="162">
        <v>3.75</v>
      </c>
      <c r="G2968" s="163">
        <f>D2968*E2968</f>
        <v>313.79255823093757</v>
      </c>
    </row>
    <row r="2969" spans="1:7" s="164" customFormat="1" ht="12.75" customHeight="1" x14ac:dyDescent="0.2">
      <c r="A2969" s="1"/>
      <c r="B2969" s="79"/>
      <c r="C2969" s="168"/>
      <c r="D2969" s="82"/>
      <c r="E2969" s="25"/>
      <c r="F2969" s="165"/>
      <c r="G2969" s="163"/>
    </row>
    <row r="2970" spans="1:7" s="164" customFormat="1" ht="12.75" customHeight="1" x14ac:dyDescent="0.2">
      <c r="A2970" s="1"/>
      <c r="B2970" s="79"/>
      <c r="C2970" s="168"/>
      <c r="D2970" s="82"/>
      <c r="E2970" s="25"/>
      <c r="F2970" s="165"/>
      <c r="G2970" s="163"/>
    </row>
    <row r="2971" spans="1:7" s="164" customFormat="1" ht="12.75" customHeight="1" x14ac:dyDescent="0.2">
      <c r="A2971" s="1"/>
      <c r="B2971" s="193"/>
      <c r="C2971" s="169"/>
      <c r="D2971" s="82"/>
      <c r="E2971" s="25"/>
      <c r="F2971" s="166"/>
      <c r="G2971" s="163"/>
    </row>
    <row r="2972" spans="1:7" s="28" customFormat="1" ht="8.25" customHeight="1" x14ac:dyDescent="0.2">
      <c r="A2972" s="22"/>
      <c r="B2972" s="23" t="s">
        <v>20</v>
      </c>
      <c r="C2972" s="22"/>
      <c r="D2972" s="24"/>
      <c r="E2972" s="25"/>
      <c r="F2972" s="26"/>
      <c r="G2972" s="111">
        <f>SUM(G2236:G2971)</f>
        <v>115941.3320542671</v>
      </c>
    </row>
    <row r="2973" spans="1:7" s="28" customFormat="1" ht="8.25" customHeight="1" x14ac:dyDescent="0.2">
      <c r="A2973" s="22"/>
      <c r="B2973" s="23"/>
      <c r="C2973" s="22"/>
      <c r="D2973" s="24"/>
      <c r="E2973" s="25"/>
      <c r="F2973" s="29"/>
      <c r="G2973" s="111"/>
    </row>
    <row r="2974" spans="1:7" s="28" customFormat="1" ht="8.25" customHeight="1" x14ac:dyDescent="0.2">
      <c r="A2974" s="22"/>
      <c r="B2974" s="23"/>
      <c r="C2974" s="22"/>
      <c r="D2974" s="24"/>
      <c r="E2974" s="25"/>
      <c r="F2974" s="29"/>
      <c r="G2974" s="111"/>
    </row>
    <row r="2975" spans="1:7" s="28" customFormat="1" ht="8.25" customHeight="1" x14ac:dyDescent="0.2">
      <c r="A2975" s="22"/>
      <c r="B2975" s="23"/>
      <c r="C2975" s="22"/>
      <c r="D2975" s="24"/>
      <c r="E2975" s="25"/>
      <c r="F2975" s="30"/>
      <c r="G2975" s="111"/>
    </row>
    <row r="2976" spans="1:7" s="28" customFormat="1" ht="8.25" customHeight="1" x14ac:dyDescent="0.2">
      <c r="A2976" s="22"/>
      <c r="B2976" s="23" t="s">
        <v>493</v>
      </c>
      <c r="C2976" s="22"/>
      <c r="D2976" s="24"/>
      <c r="E2976" s="25"/>
      <c r="F2976" s="26"/>
      <c r="G2976" s="27"/>
    </row>
    <row r="2977" spans="1:7" s="28" customFormat="1" ht="8.25" customHeight="1" x14ac:dyDescent="0.2">
      <c r="A2977" s="22"/>
      <c r="B2977" s="23"/>
      <c r="C2977" s="22"/>
      <c r="D2977" s="24"/>
      <c r="E2977" s="25"/>
      <c r="F2977" s="29"/>
      <c r="G2977" s="27"/>
    </row>
    <row r="2978" spans="1:7" s="28" customFormat="1" ht="8.25" customHeight="1" x14ac:dyDescent="0.2">
      <c r="A2978" s="22"/>
      <c r="B2978" s="23"/>
      <c r="C2978" s="22"/>
      <c r="D2978" s="24"/>
      <c r="E2978" s="25"/>
      <c r="F2978" s="29"/>
      <c r="G2978" s="27"/>
    </row>
    <row r="2979" spans="1:7" s="28" customFormat="1" ht="8.25" customHeight="1" x14ac:dyDescent="0.2">
      <c r="A2979" s="22"/>
      <c r="B2979" s="23"/>
      <c r="C2979" s="22"/>
      <c r="D2979" s="24"/>
      <c r="E2979" s="25"/>
      <c r="F2979" s="30"/>
      <c r="G2979" s="27"/>
    </row>
    <row r="2980" spans="1:7" ht="12.75" customHeight="1" x14ac:dyDescent="0.2">
      <c r="A2980" s="1">
        <v>1</v>
      </c>
      <c r="B2980" s="100" t="s">
        <v>204</v>
      </c>
      <c r="C2980" s="1" t="s">
        <v>18</v>
      </c>
      <c r="D2980" s="110">
        <v>1</v>
      </c>
      <c r="E2980" s="25">
        <f>+F2980*$E$11+15000</f>
        <v>16618.449024620197</v>
      </c>
      <c r="F2980" s="137">
        <f>16257.190266-15000</f>
        <v>1257.1902659999996</v>
      </c>
      <c r="G2980" s="83">
        <f>D2980*E2980</f>
        <v>16618.449024620197</v>
      </c>
    </row>
    <row r="2981" spans="1:7" x14ac:dyDescent="0.2">
      <c r="A2981" s="1"/>
      <c r="B2981" s="100"/>
      <c r="C2981" s="1"/>
      <c r="D2981" s="110"/>
      <c r="E2981" s="25"/>
      <c r="F2981" s="138"/>
      <c r="G2981" s="83"/>
    </row>
    <row r="2982" spans="1:7" x14ac:dyDescent="0.2">
      <c r="A2982" s="1"/>
      <c r="B2982" s="100"/>
      <c r="C2982" s="1"/>
      <c r="D2982" s="110"/>
      <c r="E2982" s="25"/>
      <c r="F2982" s="138"/>
      <c r="G2982" s="83"/>
    </row>
    <row r="2983" spans="1:7" x14ac:dyDescent="0.2">
      <c r="A2983" s="1"/>
      <c r="B2983" s="100"/>
      <c r="C2983" s="1"/>
      <c r="D2983" s="110"/>
      <c r="E2983" s="25"/>
      <c r="F2983" s="139"/>
      <c r="G2983" s="83"/>
    </row>
    <row r="2984" spans="1:7" ht="12.75" customHeight="1" x14ac:dyDescent="0.2">
      <c r="A2984" s="1">
        <v>2</v>
      </c>
      <c r="B2984" s="100" t="s">
        <v>205</v>
      </c>
      <c r="C2984" s="1" t="s">
        <v>18</v>
      </c>
      <c r="D2984" s="110">
        <v>1</v>
      </c>
      <c r="E2984" s="25">
        <f>+F2984*$E$11+14000</f>
        <v>15592.701942919197</v>
      </c>
      <c r="F2984" s="137">
        <f>15237.190266-14000</f>
        <v>1237.1902659999996</v>
      </c>
      <c r="G2984" s="83">
        <f>D2984*E2984</f>
        <v>15592.701942919197</v>
      </c>
    </row>
    <row r="2985" spans="1:7" x14ac:dyDescent="0.2">
      <c r="A2985" s="1"/>
      <c r="B2985" s="100"/>
      <c r="C2985" s="1"/>
      <c r="D2985" s="110"/>
      <c r="E2985" s="25"/>
      <c r="F2985" s="138"/>
      <c r="G2985" s="83"/>
    </row>
    <row r="2986" spans="1:7" x14ac:dyDescent="0.2">
      <c r="A2986" s="1"/>
      <c r="B2986" s="100"/>
      <c r="C2986" s="1"/>
      <c r="D2986" s="110"/>
      <c r="E2986" s="25"/>
      <c r="F2986" s="138"/>
      <c r="G2986" s="83"/>
    </row>
    <row r="2987" spans="1:7" x14ac:dyDescent="0.2">
      <c r="A2987" s="1"/>
      <c r="B2987" s="100"/>
      <c r="C2987" s="1"/>
      <c r="D2987" s="110"/>
      <c r="E2987" s="25"/>
      <c r="F2987" s="139"/>
      <c r="G2987" s="83"/>
    </row>
    <row r="2988" spans="1:7" s="28" customFormat="1" ht="8.25" customHeight="1" x14ac:dyDescent="0.2">
      <c r="A2988" s="197"/>
      <c r="B2988" s="198" t="s">
        <v>20</v>
      </c>
      <c r="C2988" s="197"/>
      <c r="D2988" s="199"/>
      <c r="E2988" s="200"/>
      <c r="F2988" s="201"/>
      <c r="G2988" s="202">
        <f>SUM(G2980:G2987)</f>
        <v>32211.150967539394</v>
      </c>
    </row>
    <row r="2989" spans="1:7" s="28" customFormat="1" ht="8.25" customHeight="1" x14ac:dyDescent="0.2">
      <c r="A2989" s="197"/>
      <c r="B2989" s="198"/>
      <c r="C2989" s="197"/>
      <c r="D2989" s="199"/>
      <c r="E2989" s="200"/>
      <c r="F2989" s="203"/>
      <c r="G2989" s="202"/>
    </row>
    <row r="2990" spans="1:7" s="28" customFormat="1" ht="8.25" customHeight="1" x14ac:dyDescent="0.2">
      <c r="A2990" s="197"/>
      <c r="B2990" s="198"/>
      <c r="C2990" s="197"/>
      <c r="D2990" s="199"/>
      <c r="E2990" s="200"/>
      <c r="F2990" s="203"/>
      <c r="G2990" s="202"/>
    </row>
    <row r="2991" spans="1:7" s="28" customFormat="1" ht="8.25" customHeight="1" x14ac:dyDescent="0.2">
      <c r="A2991" s="197"/>
      <c r="B2991" s="198"/>
      <c r="C2991" s="197"/>
      <c r="D2991" s="199"/>
      <c r="E2991" s="200"/>
      <c r="F2991" s="204"/>
      <c r="G2991" s="202"/>
    </row>
    <row r="2992" spans="1:7" s="28" customFormat="1" ht="22.5" customHeight="1" x14ac:dyDescent="0.2">
      <c r="A2992" s="205"/>
      <c r="B2992" s="206" t="s">
        <v>497</v>
      </c>
      <c r="C2992" s="205"/>
      <c r="D2992" s="207"/>
      <c r="E2992" s="208"/>
      <c r="F2992" s="208"/>
      <c r="G2992" s="209">
        <f>+G2988+G2972+G2228+G2092+G2032+G1820+G1668+G1300</f>
        <v>1880934.631698098</v>
      </c>
    </row>
    <row r="2993" spans="1:7" s="28" customFormat="1" ht="22.5" customHeight="1" x14ac:dyDescent="0.2">
      <c r="A2993" s="210">
        <v>0.01</v>
      </c>
      <c r="B2993" s="206" t="s">
        <v>23</v>
      </c>
      <c r="C2993" s="205"/>
      <c r="D2993" s="207"/>
      <c r="E2993" s="208"/>
      <c r="F2993" s="208"/>
      <c r="G2993" s="209">
        <f>+G2992*A2993</f>
        <v>18809.34631698098</v>
      </c>
    </row>
    <row r="2994" spans="1:7" s="28" customFormat="1" ht="22.5" customHeight="1" x14ac:dyDescent="0.2">
      <c r="A2994" s="210">
        <v>0.01</v>
      </c>
      <c r="B2994" s="206" t="s">
        <v>23</v>
      </c>
      <c r="C2994" s="205"/>
      <c r="D2994" s="207"/>
      <c r="E2994" s="208"/>
      <c r="F2994" s="208"/>
      <c r="G2994" s="209">
        <f>+G2992*A2994</f>
        <v>18809.34631698098</v>
      </c>
    </row>
    <row r="2995" spans="1:7" s="28" customFormat="1" ht="22.5" customHeight="1" x14ac:dyDescent="0.2">
      <c r="A2995" s="210"/>
      <c r="B2995" s="206" t="s">
        <v>20</v>
      </c>
      <c r="C2995" s="205"/>
      <c r="D2995" s="207"/>
      <c r="E2995" s="208"/>
      <c r="F2995" s="208"/>
      <c r="G2995" s="209">
        <f>SUM(G2992:G2994)</f>
        <v>1918553.3243320598</v>
      </c>
    </row>
    <row r="2996" spans="1:7" s="28" customFormat="1" ht="22.5" customHeight="1" x14ac:dyDescent="0.2">
      <c r="A2996" s="210">
        <v>0.2</v>
      </c>
      <c r="B2996" s="206" t="s">
        <v>498</v>
      </c>
      <c r="C2996" s="205"/>
      <c r="D2996" s="207"/>
      <c r="E2996" s="208"/>
      <c r="F2996" s="208"/>
      <c r="G2996" s="209">
        <f>+G2995*A2996</f>
        <v>383710.664866412</v>
      </c>
    </row>
    <row r="2997" spans="1:7" s="28" customFormat="1" ht="22.5" customHeight="1" x14ac:dyDescent="0.2">
      <c r="A2997" s="210"/>
      <c r="B2997" s="206" t="s">
        <v>20</v>
      </c>
      <c r="C2997" s="205"/>
      <c r="D2997" s="207"/>
      <c r="E2997" s="208"/>
      <c r="F2997" s="208"/>
      <c r="G2997" s="209">
        <f>SUM(G2995:G2996)</f>
        <v>2302263.9891984719</v>
      </c>
    </row>
    <row r="2998" spans="1:7" ht="22.5" customHeight="1" x14ac:dyDescent="0.2"/>
    <row r="2999" spans="1:7" ht="22.5" customHeight="1" x14ac:dyDescent="0.2"/>
  </sheetData>
  <mergeCells count="5225">
    <mergeCell ref="A2988:A2991"/>
    <mergeCell ref="B2988:B2991"/>
    <mergeCell ref="C2988:C2991"/>
    <mergeCell ref="D2988:D2991"/>
    <mergeCell ref="E2988:E2991"/>
    <mergeCell ref="F2988:F2991"/>
    <mergeCell ref="G2988:G2991"/>
    <mergeCell ref="G2984:G2987"/>
    <mergeCell ref="G6:G9"/>
    <mergeCell ref="F6:F9"/>
    <mergeCell ref="A2984:A2987"/>
    <mergeCell ref="B2984:B2987"/>
    <mergeCell ref="C2984:C2987"/>
    <mergeCell ref="D2984:D2987"/>
    <mergeCell ref="E2984:E2987"/>
    <mergeCell ref="F2984:F2987"/>
    <mergeCell ref="E2980:E2983"/>
    <mergeCell ref="F2980:F2983"/>
    <mergeCell ref="G2980:G2983"/>
    <mergeCell ref="G2976:G2979"/>
    <mergeCell ref="A2980:A2983"/>
    <mergeCell ref="B2980:B2983"/>
    <mergeCell ref="C2980:C2983"/>
    <mergeCell ref="D2980:D2983"/>
    <mergeCell ref="A2976:A2979"/>
    <mergeCell ref="B2976:B2979"/>
    <mergeCell ref="C2976:C2979"/>
    <mergeCell ref="D2976:D2979"/>
    <mergeCell ref="E2976:E2979"/>
    <mergeCell ref="F2976:F2979"/>
    <mergeCell ref="E2972:E2975"/>
    <mergeCell ref="F2972:F2975"/>
    <mergeCell ref="G2972:G2975"/>
    <mergeCell ref="G2968:G2971"/>
    <mergeCell ref="A2972:A2975"/>
    <mergeCell ref="B2972:B2975"/>
    <mergeCell ref="C2972:C2975"/>
    <mergeCell ref="D2972:D2975"/>
    <mergeCell ref="A2968:A2971"/>
    <mergeCell ref="B2968:B2971"/>
    <mergeCell ref="C2968:C2971"/>
    <mergeCell ref="D2968:D2971"/>
    <mergeCell ref="E2968:E2971"/>
    <mergeCell ref="F2968:F2971"/>
    <mergeCell ref="E2964:E2967"/>
    <mergeCell ref="F2964:F2967"/>
    <mergeCell ref="G2964:G2967"/>
    <mergeCell ref="G2960:G2963"/>
    <mergeCell ref="A2964:A2967"/>
    <mergeCell ref="B2964:B2967"/>
    <mergeCell ref="C2964:C2967"/>
    <mergeCell ref="D2964:D2967"/>
    <mergeCell ref="A2960:A2963"/>
    <mergeCell ref="B2960:B2963"/>
    <mergeCell ref="C2960:C2963"/>
    <mergeCell ref="D2960:D2963"/>
    <mergeCell ref="E2960:E2963"/>
    <mergeCell ref="F2960:F2963"/>
    <mergeCell ref="E2956:E2959"/>
    <mergeCell ref="F2956:F2959"/>
    <mergeCell ref="G2956:G2959"/>
    <mergeCell ref="G2952:G2955"/>
    <mergeCell ref="A2956:A2959"/>
    <mergeCell ref="B2956:B2959"/>
    <mergeCell ref="C2956:C2959"/>
    <mergeCell ref="D2956:D2959"/>
    <mergeCell ref="A2952:A2955"/>
    <mergeCell ref="B2952:B2955"/>
    <mergeCell ref="C2952:C2955"/>
    <mergeCell ref="D2952:D2955"/>
    <mergeCell ref="E2952:E2955"/>
    <mergeCell ref="F2952:F2955"/>
    <mergeCell ref="E2948:E2951"/>
    <mergeCell ref="F2948:F2951"/>
    <mergeCell ref="G2948:G2951"/>
    <mergeCell ref="G2944:G2947"/>
    <mergeCell ref="A2948:A2951"/>
    <mergeCell ref="B2948:B2951"/>
    <mergeCell ref="C2948:C2951"/>
    <mergeCell ref="D2948:D2951"/>
    <mergeCell ref="A2944:A2947"/>
    <mergeCell ref="B2944:B2947"/>
    <mergeCell ref="C2944:C2947"/>
    <mergeCell ref="D2944:D2947"/>
    <mergeCell ref="E2944:E2947"/>
    <mergeCell ref="F2944:F2947"/>
    <mergeCell ref="E2940:E2943"/>
    <mergeCell ref="F2940:F2943"/>
    <mergeCell ref="G2940:G2943"/>
    <mergeCell ref="G2936:G2939"/>
    <mergeCell ref="A2940:A2943"/>
    <mergeCell ref="B2940:B2943"/>
    <mergeCell ref="C2940:C2943"/>
    <mergeCell ref="D2940:D2943"/>
    <mergeCell ref="A2936:A2939"/>
    <mergeCell ref="B2936:B2939"/>
    <mergeCell ref="C2936:C2939"/>
    <mergeCell ref="D2936:D2939"/>
    <mergeCell ref="E2936:E2939"/>
    <mergeCell ref="F2936:F2939"/>
    <mergeCell ref="E2932:E2935"/>
    <mergeCell ref="F2932:F2935"/>
    <mergeCell ref="G2932:G2935"/>
    <mergeCell ref="G2928:G2931"/>
    <mergeCell ref="A2932:A2935"/>
    <mergeCell ref="B2932:B2935"/>
    <mergeCell ref="C2932:C2935"/>
    <mergeCell ref="D2932:D2935"/>
    <mergeCell ref="A2928:A2931"/>
    <mergeCell ref="B2928:B2931"/>
    <mergeCell ref="C2928:C2931"/>
    <mergeCell ref="D2928:D2931"/>
    <mergeCell ref="E2928:E2931"/>
    <mergeCell ref="F2928:F2931"/>
    <mergeCell ref="E2924:E2927"/>
    <mergeCell ref="F2924:F2927"/>
    <mergeCell ref="G2924:G2927"/>
    <mergeCell ref="G2920:G2923"/>
    <mergeCell ref="A2924:A2927"/>
    <mergeCell ref="B2924:B2927"/>
    <mergeCell ref="C2924:C2927"/>
    <mergeCell ref="D2924:D2927"/>
    <mergeCell ref="A2920:A2923"/>
    <mergeCell ref="B2920:B2923"/>
    <mergeCell ref="C2920:C2923"/>
    <mergeCell ref="D2920:D2923"/>
    <mergeCell ref="E2920:E2923"/>
    <mergeCell ref="F2920:F2923"/>
    <mergeCell ref="E2916:E2919"/>
    <mergeCell ref="F2916:F2919"/>
    <mergeCell ref="G2916:G2919"/>
    <mergeCell ref="G2912:G2915"/>
    <mergeCell ref="A2916:A2919"/>
    <mergeCell ref="B2916:B2919"/>
    <mergeCell ref="C2916:C2919"/>
    <mergeCell ref="D2916:D2919"/>
    <mergeCell ref="A2912:A2915"/>
    <mergeCell ref="B2912:B2915"/>
    <mergeCell ref="C2912:C2915"/>
    <mergeCell ref="D2912:D2915"/>
    <mergeCell ref="E2912:E2915"/>
    <mergeCell ref="F2912:F2915"/>
    <mergeCell ref="E2908:E2911"/>
    <mergeCell ref="F2908:F2911"/>
    <mergeCell ref="G2908:G2911"/>
    <mergeCell ref="G2904:G2907"/>
    <mergeCell ref="A2908:A2911"/>
    <mergeCell ref="B2908:B2911"/>
    <mergeCell ref="C2908:C2911"/>
    <mergeCell ref="D2908:D2911"/>
    <mergeCell ref="A2904:A2907"/>
    <mergeCell ref="B2904:B2907"/>
    <mergeCell ref="C2904:C2907"/>
    <mergeCell ref="D2904:D2907"/>
    <mergeCell ref="E2904:E2907"/>
    <mergeCell ref="F2904:F2907"/>
    <mergeCell ref="E2900:E2903"/>
    <mergeCell ref="F2900:F2903"/>
    <mergeCell ref="G2900:G2903"/>
    <mergeCell ref="G2896:G2899"/>
    <mergeCell ref="A2900:A2903"/>
    <mergeCell ref="B2900:B2903"/>
    <mergeCell ref="C2900:C2903"/>
    <mergeCell ref="D2900:D2903"/>
    <mergeCell ref="A2896:A2899"/>
    <mergeCell ref="B2896:B2899"/>
    <mergeCell ref="C2896:C2899"/>
    <mergeCell ref="D2896:D2899"/>
    <mergeCell ref="E2896:E2899"/>
    <mergeCell ref="F2896:F2899"/>
    <mergeCell ref="E2892:E2895"/>
    <mergeCell ref="F2892:F2895"/>
    <mergeCell ref="G2892:G2895"/>
    <mergeCell ref="G2888:G2891"/>
    <mergeCell ref="A2892:A2895"/>
    <mergeCell ref="B2892:B2895"/>
    <mergeCell ref="C2892:C2895"/>
    <mergeCell ref="D2892:D2895"/>
    <mergeCell ref="A2888:A2891"/>
    <mergeCell ref="B2888:B2891"/>
    <mergeCell ref="C2888:C2891"/>
    <mergeCell ref="D2888:D2891"/>
    <mergeCell ref="E2888:E2891"/>
    <mergeCell ref="F2888:F2891"/>
    <mergeCell ref="E2884:E2887"/>
    <mergeCell ref="F2884:F2887"/>
    <mergeCell ref="G2884:G2887"/>
    <mergeCell ref="G2880:G2883"/>
    <mergeCell ref="A2884:A2887"/>
    <mergeCell ref="B2884:B2887"/>
    <mergeCell ref="C2884:C2887"/>
    <mergeCell ref="D2884:D2887"/>
    <mergeCell ref="A2880:A2883"/>
    <mergeCell ref="B2880:B2883"/>
    <mergeCell ref="C2880:C2883"/>
    <mergeCell ref="D2880:D2883"/>
    <mergeCell ref="E2880:E2883"/>
    <mergeCell ref="F2880:F2883"/>
    <mergeCell ref="E2876:E2879"/>
    <mergeCell ref="F2876:F2879"/>
    <mergeCell ref="G2876:G2879"/>
    <mergeCell ref="G2872:G2875"/>
    <mergeCell ref="A2876:A2879"/>
    <mergeCell ref="B2876:B2879"/>
    <mergeCell ref="C2876:C2879"/>
    <mergeCell ref="D2876:D2879"/>
    <mergeCell ref="A2872:A2875"/>
    <mergeCell ref="B2872:B2875"/>
    <mergeCell ref="C2872:C2875"/>
    <mergeCell ref="D2872:D2875"/>
    <mergeCell ref="E2872:E2875"/>
    <mergeCell ref="F2872:F2875"/>
    <mergeCell ref="E2868:E2871"/>
    <mergeCell ref="F2868:F2871"/>
    <mergeCell ref="G2868:G2871"/>
    <mergeCell ref="G2864:G2867"/>
    <mergeCell ref="A2868:A2871"/>
    <mergeCell ref="B2868:B2871"/>
    <mergeCell ref="C2868:C2871"/>
    <mergeCell ref="D2868:D2871"/>
    <mergeCell ref="A2864:A2867"/>
    <mergeCell ref="B2864:B2867"/>
    <mergeCell ref="C2864:C2867"/>
    <mergeCell ref="D2864:D2867"/>
    <mergeCell ref="E2864:E2867"/>
    <mergeCell ref="F2864:F2867"/>
    <mergeCell ref="E2860:E2863"/>
    <mergeCell ref="F2860:F2863"/>
    <mergeCell ref="G2860:G2863"/>
    <mergeCell ref="G2856:G2859"/>
    <mergeCell ref="A2860:A2863"/>
    <mergeCell ref="B2860:B2863"/>
    <mergeCell ref="C2860:C2863"/>
    <mergeCell ref="D2860:D2863"/>
    <mergeCell ref="A2856:A2859"/>
    <mergeCell ref="B2856:B2859"/>
    <mergeCell ref="C2856:C2859"/>
    <mergeCell ref="D2856:D2859"/>
    <mergeCell ref="E2856:E2859"/>
    <mergeCell ref="F2856:F2859"/>
    <mergeCell ref="E2852:E2855"/>
    <mergeCell ref="F2852:F2855"/>
    <mergeCell ref="G2852:G2855"/>
    <mergeCell ref="G2848:G2851"/>
    <mergeCell ref="A2852:A2855"/>
    <mergeCell ref="B2852:B2855"/>
    <mergeCell ref="C2852:C2855"/>
    <mergeCell ref="D2852:D2855"/>
    <mergeCell ref="A2848:A2851"/>
    <mergeCell ref="B2848:B2851"/>
    <mergeCell ref="C2848:C2851"/>
    <mergeCell ref="D2848:D2851"/>
    <mergeCell ref="E2848:E2851"/>
    <mergeCell ref="F2848:F2851"/>
    <mergeCell ref="E2844:E2847"/>
    <mergeCell ref="F2844:F2847"/>
    <mergeCell ref="G2844:G2847"/>
    <mergeCell ref="G2840:G2843"/>
    <mergeCell ref="A2844:A2847"/>
    <mergeCell ref="B2844:B2847"/>
    <mergeCell ref="C2844:C2847"/>
    <mergeCell ref="D2844:D2847"/>
    <mergeCell ref="A2840:A2843"/>
    <mergeCell ref="B2840:B2843"/>
    <mergeCell ref="C2840:C2843"/>
    <mergeCell ref="D2840:D2843"/>
    <mergeCell ref="E2840:E2843"/>
    <mergeCell ref="F2840:F2843"/>
    <mergeCell ref="E2836:E2839"/>
    <mergeCell ref="F2836:F2839"/>
    <mergeCell ref="G2836:G2839"/>
    <mergeCell ref="G2832:G2835"/>
    <mergeCell ref="A2836:A2839"/>
    <mergeCell ref="B2836:B2839"/>
    <mergeCell ref="C2836:C2839"/>
    <mergeCell ref="D2836:D2839"/>
    <mergeCell ref="A2832:A2835"/>
    <mergeCell ref="B2832:B2835"/>
    <mergeCell ref="C2832:C2835"/>
    <mergeCell ref="D2832:D2835"/>
    <mergeCell ref="E2832:E2835"/>
    <mergeCell ref="F2832:F2835"/>
    <mergeCell ref="E2828:E2831"/>
    <mergeCell ref="F2828:F2831"/>
    <mergeCell ref="G2828:G2831"/>
    <mergeCell ref="G2824:G2827"/>
    <mergeCell ref="A2828:A2831"/>
    <mergeCell ref="B2828:B2831"/>
    <mergeCell ref="C2828:C2831"/>
    <mergeCell ref="D2828:D2831"/>
    <mergeCell ref="A2824:A2827"/>
    <mergeCell ref="B2824:B2827"/>
    <mergeCell ref="C2824:C2827"/>
    <mergeCell ref="D2824:D2827"/>
    <mergeCell ref="E2824:E2827"/>
    <mergeCell ref="F2824:F2827"/>
    <mergeCell ref="E2820:E2823"/>
    <mergeCell ref="F2820:F2823"/>
    <mergeCell ref="G2820:G2823"/>
    <mergeCell ref="G2816:G2819"/>
    <mergeCell ref="A2820:A2823"/>
    <mergeCell ref="B2820:B2823"/>
    <mergeCell ref="C2820:C2823"/>
    <mergeCell ref="D2820:D2823"/>
    <mergeCell ref="A2816:A2819"/>
    <mergeCell ref="B2816:B2819"/>
    <mergeCell ref="C2816:C2819"/>
    <mergeCell ref="D2816:D2819"/>
    <mergeCell ref="E2816:E2819"/>
    <mergeCell ref="F2816:F2819"/>
    <mergeCell ref="E2812:E2815"/>
    <mergeCell ref="F2812:F2815"/>
    <mergeCell ref="G2812:G2815"/>
    <mergeCell ref="G2808:G2811"/>
    <mergeCell ref="A2812:A2815"/>
    <mergeCell ref="B2812:B2815"/>
    <mergeCell ref="C2812:C2815"/>
    <mergeCell ref="D2812:D2815"/>
    <mergeCell ref="A2808:A2811"/>
    <mergeCell ref="B2808:B2811"/>
    <mergeCell ref="C2808:C2811"/>
    <mergeCell ref="D2808:D2811"/>
    <mergeCell ref="E2808:E2811"/>
    <mergeCell ref="F2808:F2811"/>
    <mergeCell ref="E2804:E2807"/>
    <mergeCell ref="F2804:F2807"/>
    <mergeCell ref="G2804:G2807"/>
    <mergeCell ref="G2800:G2803"/>
    <mergeCell ref="A2804:A2807"/>
    <mergeCell ref="B2804:B2807"/>
    <mergeCell ref="C2804:C2807"/>
    <mergeCell ref="D2804:D2807"/>
    <mergeCell ref="A2800:A2803"/>
    <mergeCell ref="B2800:B2803"/>
    <mergeCell ref="C2800:C2803"/>
    <mergeCell ref="D2800:D2803"/>
    <mergeCell ref="E2800:E2803"/>
    <mergeCell ref="F2800:F2803"/>
    <mergeCell ref="E2796:E2799"/>
    <mergeCell ref="F2796:F2799"/>
    <mergeCell ref="G2796:G2799"/>
    <mergeCell ref="G2792:G2795"/>
    <mergeCell ref="A2796:A2799"/>
    <mergeCell ref="B2796:B2799"/>
    <mergeCell ref="C2796:C2799"/>
    <mergeCell ref="D2796:D2799"/>
    <mergeCell ref="A2792:A2795"/>
    <mergeCell ref="B2792:B2795"/>
    <mergeCell ref="C2792:C2795"/>
    <mergeCell ref="D2792:D2795"/>
    <mergeCell ref="E2792:E2795"/>
    <mergeCell ref="F2792:F2795"/>
    <mergeCell ref="E2788:E2791"/>
    <mergeCell ref="F2788:F2791"/>
    <mergeCell ref="G2788:G2791"/>
    <mergeCell ref="G2784:G2787"/>
    <mergeCell ref="A2788:A2791"/>
    <mergeCell ref="B2788:B2791"/>
    <mergeCell ref="C2788:C2791"/>
    <mergeCell ref="D2788:D2791"/>
    <mergeCell ref="A2784:A2787"/>
    <mergeCell ref="B2784:B2787"/>
    <mergeCell ref="C2784:C2787"/>
    <mergeCell ref="D2784:D2787"/>
    <mergeCell ref="E2784:E2787"/>
    <mergeCell ref="F2784:F2787"/>
    <mergeCell ref="E2780:E2783"/>
    <mergeCell ref="F2780:F2783"/>
    <mergeCell ref="G2780:G2783"/>
    <mergeCell ref="G2776:G2779"/>
    <mergeCell ref="A2780:A2783"/>
    <mergeCell ref="B2780:B2783"/>
    <mergeCell ref="C2780:C2783"/>
    <mergeCell ref="D2780:D2783"/>
    <mergeCell ref="A2776:A2779"/>
    <mergeCell ref="B2776:B2779"/>
    <mergeCell ref="C2776:C2779"/>
    <mergeCell ref="D2776:D2779"/>
    <mergeCell ref="E2776:E2779"/>
    <mergeCell ref="F2776:F2779"/>
    <mergeCell ref="E2772:E2775"/>
    <mergeCell ref="F2772:F2775"/>
    <mergeCell ref="G2772:G2775"/>
    <mergeCell ref="G2768:G2771"/>
    <mergeCell ref="A2772:A2775"/>
    <mergeCell ref="B2772:B2775"/>
    <mergeCell ref="C2772:C2775"/>
    <mergeCell ref="D2772:D2775"/>
    <mergeCell ref="A2768:A2771"/>
    <mergeCell ref="B2768:B2771"/>
    <mergeCell ref="C2768:C2771"/>
    <mergeCell ref="D2768:D2771"/>
    <mergeCell ref="E2768:E2771"/>
    <mergeCell ref="F2768:F2771"/>
    <mergeCell ref="E2764:E2767"/>
    <mergeCell ref="F2764:F2767"/>
    <mergeCell ref="G2764:G2767"/>
    <mergeCell ref="G2760:G2763"/>
    <mergeCell ref="A2764:A2767"/>
    <mergeCell ref="B2764:B2767"/>
    <mergeCell ref="C2764:C2767"/>
    <mergeCell ref="D2764:D2767"/>
    <mergeCell ref="A2760:A2763"/>
    <mergeCell ref="B2760:B2763"/>
    <mergeCell ref="C2760:C2763"/>
    <mergeCell ref="D2760:D2763"/>
    <mergeCell ref="E2760:E2763"/>
    <mergeCell ref="F2760:F2763"/>
    <mergeCell ref="E2756:E2759"/>
    <mergeCell ref="F2756:F2759"/>
    <mergeCell ref="G2756:G2759"/>
    <mergeCell ref="G2752:G2755"/>
    <mergeCell ref="A2756:A2759"/>
    <mergeCell ref="B2756:B2759"/>
    <mergeCell ref="C2756:C2759"/>
    <mergeCell ref="D2756:D2759"/>
    <mergeCell ref="A2752:A2755"/>
    <mergeCell ref="B2752:B2755"/>
    <mergeCell ref="C2752:C2755"/>
    <mergeCell ref="D2752:D2755"/>
    <mergeCell ref="E2752:E2755"/>
    <mergeCell ref="F2752:F2755"/>
    <mergeCell ref="E2748:E2751"/>
    <mergeCell ref="F2748:F2751"/>
    <mergeCell ref="G2748:G2751"/>
    <mergeCell ref="G2744:G2747"/>
    <mergeCell ref="A2748:A2751"/>
    <mergeCell ref="B2748:B2751"/>
    <mergeCell ref="C2748:C2751"/>
    <mergeCell ref="D2748:D2751"/>
    <mergeCell ref="A2744:A2747"/>
    <mergeCell ref="B2744:B2747"/>
    <mergeCell ref="C2744:C2747"/>
    <mergeCell ref="D2744:D2747"/>
    <mergeCell ref="E2744:E2747"/>
    <mergeCell ref="F2744:F2747"/>
    <mergeCell ref="E2740:E2743"/>
    <mergeCell ref="F2740:F2743"/>
    <mergeCell ref="G2740:G2743"/>
    <mergeCell ref="G2736:G2739"/>
    <mergeCell ref="A2740:A2743"/>
    <mergeCell ref="B2740:B2743"/>
    <mergeCell ref="C2740:C2743"/>
    <mergeCell ref="D2740:D2743"/>
    <mergeCell ref="A2736:A2739"/>
    <mergeCell ref="B2736:B2739"/>
    <mergeCell ref="C2736:C2739"/>
    <mergeCell ref="D2736:D2739"/>
    <mergeCell ref="E2736:E2739"/>
    <mergeCell ref="F2736:F2739"/>
    <mergeCell ref="E2732:E2735"/>
    <mergeCell ref="F2732:F2735"/>
    <mergeCell ref="G2732:G2735"/>
    <mergeCell ref="G2728:G2731"/>
    <mergeCell ref="A2732:A2735"/>
    <mergeCell ref="B2732:B2735"/>
    <mergeCell ref="C2732:C2735"/>
    <mergeCell ref="D2732:D2735"/>
    <mergeCell ref="A2728:A2731"/>
    <mergeCell ref="B2728:B2731"/>
    <mergeCell ref="C2728:C2731"/>
    <mergeCell ref="D2728:D2731"/>
    <mergeCell ref="E2728:E2731"/>
    <mergeCell ref="F2728:F2731"/>
    <mergeCell ref="E2724:E2727"/>
    <mergeCell ref="F2724:F2727"/>
    <mergeCell ref="G2724:G2727"/>
    <mergeCell ref="G2720:G2723"/>
    <mergeCell ref="A2724:A2727"/>
    <mergeCell ref="B2724:B2727"/>
    <mergeCell ref="C2724:C2727"/>
    <mergeCell ref="D2724:D2727"/>
    <mergeCell ref="A2720:A2723"/>
    <mergeCell ref="B2720:B2723"/>
    <mergeCell ref="C2720:C2723"/>
    <mergeCell ref="D2720:D2723"/>
    <mergeCell ref="E2720:E2723"/>
    <mergeCell ref="F2720:F2723"/>
    <mergeCell ref="E2716:E2719"/>
    <mergeCell ref="F2716:F2719"/>
    <mergeCell ref="G2716:G2719"/>
    <mergeCell ref="G2712:G2715"/>
    <mergeCell ref="A2716:A2719"/>
    <mergeCell ref="B2716:B2719"/>
    <mergeCell ref="C2716:C2719"/>
    <mergeCell ref="D2716:D2719"/>
    <mergeCell ref="A2712:A2715"/>
    <mergeCell ref="B2712:B2715"/>
    <mergeCell ref="C2712:C2715"/>
    <mergeCell ref="D2712:D2715"/>
    <mergeCell ref="E2712:E2715"/>
    <mergeCell ref="F2712:F2715"/>
    <mergeCell ref="E2708:E2711"/>
    <mergeCell ref="F2708:F2711"/>
    <mergeCell ref="G2708:G2711"/>
    <mergeCell ref="G2704:G2707"/>
    <mergeCell ref="A2708:A2711"/>
    <mergeCell ref="B2708:B2711"/>
    <mergeCell ref="C2708:C2711"/>
    <mergeCell ref="D2708:D2711"/>
    <mergeCell ref="A2704:A2707"/>
    <mergeCell ref="B2704:B2707"/>
    <mergeCell ref="C2704:C2707"/>
    <mergeCell ref="D2704:D2707"/>
    <mergeCell ref="E2704:E2707"/>
    <mergeCell ref="F2704:F2707"/>
    <mergeCell ref="E2700:E2703"/>
    <mergeCell ref="F2700:F2703"/>
    <mergeCell ref="G2700:G2703"/>
    <mergeCell ref="G2696:G2699"/>
    <mergeCell ref="A2700:A2703"/>
    <mergeCell ref="B2700:B2703"/>
    <mergeCell ref="C2700:C2703"/>
    <mergeCell ref="D2700:D2703"/>
    <mergeCell ref="A2696:A2699"/>
    <mergeCell ref="B2696:B2699"/>
    <mergeCell ref="C2696:C2699"/>
    <mergeCell ref="D2696:D2699"/>
    <mergeCell ref="E2696:E2699"/>
    <mergeCell ref="F2696:F2699"/>
    <mergeCell ref="E2692:E2695"/>
    <mergeCell ref="F2692:F2695"/>
    <mergeCell ref="G2692:G2695"/>
    <mergeCell ref="G2688:G2691"/>
    <mergeCell ref="A2692:A2695"/>
    <mergeCell ref="B2692:B2695"/>
    <mergeCell ref="C2692:C2695"/>
    <mergeCell ref="D2692:D2695"/>
    <mergeCell ref="A2688:A2691"/>
    <mergeCell ref="B2688:B2691"/>
    <mergeCell ref="C2688:C2691"/>
    <mergeCell ref="D2688:D2691"/>
    <mergeCell ref="E2688:E2691"/>
    <mergeCell ref="F2688:F2691"/>
    <mergeCell ref="E2684:E2687"/>
    <mergeCell ref="F2684:F2687"/>
    <mergeCell ref="G2684:G2687"/>
    <mergeCell ref="G2680:G2683"/>
    <mergeCell ref="A2684:A2687"/>
    <mergeCell ref="B2684:B2687"/>
    <mergeCell ref="C2684:C2687"/>
    <mergeCell ref="D2684:D2687"/>
    <mergeCell ref="A2680:A2683"/>
    <mergeCell ref="B2680:B2683"/>
    <mergeCell ref="C2680:C2683"/>
    <mergeCell ref="D2680:D2683"/>
    <mergeCell ref="E2680:E2683"/>
    <mergeCell ref="F2680:F2683"/>
    <mergeCell ref="E2676:E2679"/>
    <mergeCell ref="F2676:F2679"/>
    <mergeCell ref="G2676:G2679"/>
    <mergeCell ref="G2672:G2675"/>
    <mergeCell ref="A2676:A2679"/>
    <mergeCell ref="B2676:B2679"/>
    <mergeCell ref="C2676:C2679"/>
    <mergeCell ref="D2676:D2679"/>
    <mergeCell ref="A2672:A2675"/>
    <mergeCell ref="B2672:B2675"/>
    <mergeCell ref="C2672:C2675"/>
    <mergeCell ref="D2672:D2675"/>
    <mergeCell ref="E2672:E2675"/>
    <mergeCell ref="F2672:F2675"/>
    <mergeCell ref="E2668:E2671"/>
    <mergeCell ref="F2668:F2671"/>
    <mergeCell ref="G2668:G2671"/>
    <mergeCell ref="G2664:G2667"/>
    <mergeCell ref="A2668:A2671"/>
    <mergeCell ref="B2668:B2671"/>
    <mergeCell ref="C2668:C2671"/>
    <mergeCell ref="D2668:D2671"/>
    <mergeCell ref="A2664:A2667"/>
    <mergeCell ref="B2664:B2667"/>
    <mergeCell ref="C2664:C2667"/>
    <mergeCell ref="D2664:D2667"/>
    <mergeCell ref="E2664:E2667"/>
    <mergeCell ref="F2664:F2667"/>
    <mergeCell ref="E2660:E2663"/>
    <mergeCell ref="F2660:F2663"/>
    <mergeCell ref="G2660:G2663"/>
    <mergeCell ref="G2656:G2659"/>
    <mergeCell ref="A2660:A2663"/>
    <mergeCell ref="B2660:B2663"/>
    <mergeCell ref="C2660:C2663"/>
    <mergeCell ref="D2660:D2663"/>
    <mergeCell ref="A2656:A2659"/>
    <mergeCell ref="B2656:B2659"/>
    <mergeCell ref="C2656:C2659"/>
    <mergeCell ref="D2656:D2659"/>
    <mergeCell ref="E2656:E2659"/>
    <mergeCell ref="F2656:F2659"/>
    <mergeCell ref="E2652:E2655"/>
    <mergeCell ref="F2652:F2655"/>
    <mergeCell ref="G2652:G2655"/>
    <mergeCell ref="G2648:G2651"/>
    <mergeCell ref="A2652:A2655"/>
    <mergeCell ref="B2652:B2655"/>
    <mergeCell ref="C2652:C2655"/>
    <mergeCell ref="D2652:D2655"/>
    <mergeCell ref="A2648:A2651"/>
    <mergeCell ref="B2648:B2651"/>
    <mergeCell ref="C2648:C2651"/>
    <mergeCell ref="D2648:D2651"/>
    <mergeCell ref="E2648:E2651"/>
    <mergeCell ref="F2648:F2651"/>
    <mergeCell ref="E2644:E2647"/>
    <mergeCell ref="F2644:F2647"/>
    <mergeCell ref="G2644:G2647"/>
    <mergeCell ref="G2640:G2643"/>
    <mergeCell ref="A2644:A2647"/>
    <mergeCell ref="B2644:B2647"/>
    <mergeCell ref="C2644:C2647"/>
    <mergeCell ref="D2644:D2647"/>
    <mergeCell ref="A2640:A2643"/>
    <mergeCell ref="B2640:B2643"/>
    <mergeCell ref="C2640:C2643"/>
    <mergeCell ref="D2640:D2643"/>
    <mergeCell ref="E2640:E2643"/>
    <mergeCell ref="F2640:F2643"/>
    <mergeCell ref="E2636:E2639"/>
    <mergeCell ref="F2636:F2639"/>
    <mergeCell ref="G2636:G2639"/>
    <mergeCell ref="G2632:G2635"/>
    <mergeCell ref="A2636:A2639"/>
    <mergeCell ref="B2636:B2639"/>
    <mergeCell ref="C2636:C2639"/>
    <mergeCell ref="D2636:D2639"/>
    <mergeCell ref="A2632:A2635"/>
    <mergeCell ref="B2632:B2635"/>
    <mergeCell ref="C2632:C2635"/>
    <mergeCell ref="D2632:D2635"/>
    <mergeCell ref="E2632:E2635"/>
    <mergeCell ref="F2632:F2635"/>
    <mergeCell ref="E2628:E2631"/>
    <mergeCell ref="F2628:F2631"/>
    <mergeCell ref="G2628:G2631"/>
    <mergeCell ref="G2624:G2627"/>
    <mergeCell ref="A2628:A2631"/>
    <mergeCell ref="B2628:B2631"/>
    <mergeCell ref="C2628:C2631"/>
    <mergeCell ref="D2628:D2631"/>
    <mergeCell ref="A2624:A2627"/>
    <mergeCell ref="B2624:B2627"/>
    <mergeCell ref="C2624:C2627"/>
    <mergeCell ref="D2624:D2627"/>
    <mergeCell ref="E2624:E2627"/>
    <mergeCell ref="F2624:F2627"/>
    <mergeCell ref="E2620:E2623"/>
    <mergeCell ref="F2620:F2623"/>
    <mergeCell ref="G2620:G2623"/>
    <mergeCell ref="G2616:G2619"/>
    <mergeCell ref="A2620:A2623"/>
    <mergeCell ref="B2620:B2623"/>
    <mergeCell ref="C2620:C2623"/>
    <mergeCell ref="D2620:D2623"/>
    <mergeCell ref="A2616:A2619"/>
    <mergeCell ref="B2616:B2619"/>
    <mergeCell ref="C2616:C2619"/>
    <mergeCell ref="D2616:D2619"/>
    <mergeCell ref="E2616:E2619"/>
    <mergeCell ref="F2616:F2619"/>
    <mergeCell ref="E2612:E2615"/>
    <mergeCell ref="F2612:F2615"/>
    <mergeCell ref="G2612:G2615"/>
    <mergeCell ref="G2608:G2611"/>
    <mergeCell ref="A2612:A2615"/>
    <mergeCell ref="B2612:B2615"/>
    <mergeCell ref="C2612:C2615"/>
    <mergeCell ref="D2612:D2615"/>
    <mergeCell ref="A2608:A2611"/>
    <mergeCell ref="B2608:B2611"/>
    <mergeCell ref="C2608:C2611"/>
    <mergeCell ref="D2608:D2611"/>
    <mergeCell ref="E2608:E2611"/>
    <mergeCell ref="F2608:F2611"/>
    <mergeCell ref="E2604:E2607"/>
    <mergeCell ref="F2604:F2607"/>
    <mergeCell ref="G2604:G2607"/>
    <mergeCell ref="G2600:G2603"/>
    <mergeCell ref="A2604:A2607"/>
    <mergeCell ref="B2604:B2607"/>
    <mergeCell ref="C2604:C2607"/>
    <mergeCell ref="D2604:D2607"/>
    <mergeCell ref="A2600:A2603"/>
    <mergeCell ref="B2600:B2603"/>
    <mergeCell ref="C2600:C2603"/>
    <mergeCell ref="D2600:D2603"/>
    <mergeCell ref="E2600:E2603"/>
    <mergeCell ref="F2600:F2603"/>
    <mergeCell ref="E2596:E2599"/>
    <mergeCell ref="F2596:F2599"/>
    <mergeCell ref="G2596:G2599"/>
    <mergeCell ref="G2592:G2595"/>
    <mergeCell ref="A2596:A2599"/>
    <mergeCell ref="B2596:B2599"/>
    <mergeCell ref="C2596:C2599"/>
    <mergeCell ref="D2596:D2599"/>
    <mergeCell ref="A2592:A2595"/>
    <mergeCell ref="B2592:B2595"/>
    <mergeCell ref="C2592:C2595"/>
    <mergeCell ref="D2592:D2595"/>
    <mergeCell ref="E2592:E2595"/>
    <mergeCell ref="F2592:F2595"/>
    <mergeCell ref="E2588:E2591"/>
    <mergeCell ref="F2588:F2591"/>
    <mergeCell ref="G2588:G2591"/>
    <mergeCell ref="G2584:G2587"/>
    <mergeCell ref="A2588:A2591"/>
    <mergeCell ref="B2588:B2591"/>
    <mergeCell ref="C2588:C2591"/>
    <mergeCell ref="D2588:D2591"/>
    <mergeCell ref="A2584:A2587"/>
    <mergeCell ref="B2584:B2587"/>
    <mergeCell ref="C2584:C2587"/>
    <mergeCell ref="D2584:D2587"/>
    <mergeCell ref="E2584:E2587"/>
    <mergeCell ref="F2584:F2587"/>
    <mergeCell ref="E2580:E2583"/>
    <mergeCell ref="F2580:F2583"/>
    <mergeCell ref="G2580:G2583"/>
    <mergeCell ref="G2576:G2579"/>
    <mergeCell ref="A2580:A2583"/>
    <mergeCell ref="B2580:B2583"/>
    <mergeCell ref="C2580:C2583"/>
    <mergeCell ref="D2580:D2583"/>
    <mergeCell ref="A2576:A2579"/>
    <mergeCell ref="B2576:B2579"/>
    <mergeCell ref="C2576:C2579"/>
    <mergeCell ref="D2576:D2579"/>
    <mergeCell ref="E2576:E2579"/>
    <mergeCell ref="F2576:F2579"/>
    <mergeCell ref="E2572:E2575"/>
    <mergeCell ref="F2572:F2575"/>
    <mergeCell ref="G2572:G2575"/>
    <mergeCell ref="G2568:G2571"/>
    <mergeCell ref="A2572:A2575"/>
    <mergeCell ref="B2572:B2575"/>
    <mergeCell ref="C2572:C2575"/>
    <mergeCell ref="D2572:D2575"/>
    <mergeCell ref="A2568:A2571"/>
    <mergeCell ref="B2568:B2571"/>
    <mergeCell ref="C2568:C2571"/>
    <mergeCell ref="D2568:D2571"/>
    <mergeCell ref="E2568:E2571"/>
    <mergeCell ref="F2568:F2571"/>
    <mergeCell ref="E2564:E2567"/>
    <mergeCell ref="F2564:F2567"/>
    <mergeCell ref="G2564:G2567"/>
    <mergeCell ref="G2560:G2563"/>
    <mergeCell ref="A2564:A2567"/>
    <mergeCell ref="B2564:B2567"/>
    <mergeCell ref="C2564:C2567"/>
    <mergeCell ref="D2564:D2567"/>
    <mergeCell ref="A2560:A2563"/>
    <mergeCell ref="B2560:B2563"/>
    <mergeCell ref="C2560:C2563"/>
    <mergeCell ref="D2560:D2563"/>
    <mergeCell ref="E2560:E2563"/>
    <mergeCell ref="F2560:F2563"/>
    <mergeCell ref="E2556:E2559"/>
    <mergeCell ref="F2556:F2559"/>
    <mergeCell ref="G2556:G2559"/>
    <mergeCell ref="G2552:G2555"/>
    <mergeCell ref="A2556:A2559"/>
    <mergeCell ref="B2556:B2559"/>
    <mergeCell ref="C2556:C2559"/>
    <mergeCell ref="D2556:D2559"/>
    <mergeCell ref="A2552:A2555"/>
    <mergeCell ref="B2552:B2555"/>
    <mergeCell ref="C2552:C2555"/>
    <mergeCell ref="D2552:D2555"/>
    <mergeCell ref="E2552:E2555"/>
    <mergeCell ref="F2552:F2555"/>
    <mergeCell ref="E2548:E2551"/>
    <mergeCell ref="F2548:F2551"/>
    <mergeCell ref="G2548:G2551"/>
    <mergeCell ref="G2544:G2547"/>
    <mergeCell ref="A2548:A2551"/>
    <mergeCell ref="B2548:B2551"/>
    <mergeCell ref="C2548:C2551"/>
    <mergeCell ref="D2548:D2551"/>
    <mergeCell ref="A2544:A2547"/>
    <mergeCell ref="B2544:B2547"/>
    <mergeCell ref="C2544:C2547"/>
    <mergeCell ref="D2544:D2547"/>
    <mergeCell ref="E2544:E2547"/>
    <mergeCell ref="F2544:F2547"/>
    <mergeCell ref="E2540:E2543"/>
    <mergeCell ref="F2540:F2543"/>
    <mergeCell ref="G2540:G2543"/>
    <mergeCell ref="G2536:G2539"/>
    <mergeCell ref="A2540:A2543"/>
    <mergeCell ref="B2540:B2543"/>
    <mergeCell ref="C2540:C2543"/>
    <mergeCell ref="D2540:D2543"/>
    <mergeCell ref="A2536:A2539"/>
    <mergeCell ref="B2536:B2539"/>
    <mergeCell ref="C2536:C2539"/>
    <mergeCell ref="D2536:D2539"/>
    <mergeCell ref="E2536:E2539"/>
    <mergeCell ref="F2536:F2539"/>
    <mergeCell ref="E2532:E2535"/>
    <mergeCell ref="F2532:F2535"/>
    <mergeCell ref="G2532:G2535"/>
    <mergeCell ref="G2528:G2531"/>
    <mergeCell ref="A2532:A2535"/>
    <mergeCell ref="B2532:B2535"/>
    <mergeCell ref="C2532:C2535"/>
    <mergeCell ref="D2532:D2535"/>
    <mergeCell ref="A2528:A2531"/>
    <mergeCell ref="B2528:B2531"/>
    <mergeCell ref="C2528:C2531"/>
    <mergeCell ref="D2528:D2531"/>
    <mergeCell ref="E2528:E2531"/>
    <mergeCell ref="F2528:F2531"/>
    <mergeCell ref="E2524:E2527"/>
    <mergeCell ref="F2524:F2527"/>
    <mergeCell ref="G2524:G2527"/>
    <mergeCell ref="G2520:G2523"/>
    <mergeCell ref="A2524:A2527"/>
    <mergeCell ref="B2524:B2527"/>
    <mergeCell ref="C2524:C2527"/>
    <mergeCell ref="D2524:D2527"/>
    <mergeCell ref="A2520:A2523"/>
    <mergeCell ref="B2520:B2523"/>
    <mergeCell ref="C2520:C2523"/>
    <mergeCell ref="D2520:D2523"/>
    <mergeCell ref="E2520:E2523"/>
    <mergeCell ref="F2520:F2523"/>
    <mergeCell ref="E2516:E2519"/>
    <mergeCell ref="F2516:F2519"/>
    <mergeCell ref="G2516:G2519"/>
    <mergeCell ref="G2512:G2515"/>
    <mergeCell ref="A2516:A2519"/>
    <mergeCell ref="B2516:B2519"/>
    <mergeCell ref="C2516:C2519"/>
    <mergeCell ref="D2516:D2519"/>
    <mergeCell ref="A2512:A2515"/>
    <mergeCell ref="B2512:B2515"/>
    <mergeCell ref="C2512:C2515"/>
    <mergeCell ref="D2512:D2515"/>
    <mergeCell ref="E2512:E2515"/>
    <mergeCell ref="F2512:F2515"/>
    <mergeCell ref="E2508:E2511"/>
    <mergeCell ref="F2508:F2511"/>
    <mergeCell ref="G2508:G2511"/>
    <mergeCell ref="G2504:G2507"/>
    <mergeCell ref="A2508:A2511"/>
    <mergeCell ref="B2508:B2511"/>
    <mergeCell ref="C2508:C2511"/>
    <mergeCell ref="D2508:D2511"/>
    <mergeCell ref="A2504:A2507"/>
    <mergeCell ref="B2504:B2507"/>
    <mergeCell ref="C2504:C2507"/>
    <mergeCell ref="D2504:D2507"/>
    <mergeCell ref="E2504:E2507"/>
    <mergeCell ref="F2504:F2507"/>
    <mergeCell ref="E2500:E2503"/>
    <mergeCell ref="F2500:F2503"/>
    <mergeCell ref="G2500:G2503"/>
    <mergeCell ref="G2496:G2499"/>
    <mergeCell ref="A2500:A2503"/>
    <mergeCell ref="B2500:B2503"/>
    <mergeCell ref="C2500:C2503"/>
    <mergeCell ref="D2500:D2503"/>
    <mergeCell ref="A2496:A2499"/>
    <mergeCell ref="B2496:B2499"/>
    <mergeCell ref="C2496:C2499"/>
    <mergeCell ref="D2496:D2499"/>
    <mergeCell ref="E2496:E2499"/>
    <mergeCell ref="F2496:F2499"/>
    <mergeCell ref="E2492:E2495"/>
    <mergeCell ref="F2492:F2495"/>
    <mergeCell ref="G2492:G2495"/>
    <mergeCell ref="G2488:G2491"/>
    <mergeCell ref="A2492:A2495"/>
    <mergeCell ref="B2492:B2495"/>
    <mergeCell ref="C2492:C2495"/>
    <mergeCell ref="D2492:D2495"/>
    <mergeCell ref="A2488:A2491"/>
    <mergeCell ref="B2488:B2491"/>
    <mergeCell ref="C2488:C2491"/>
    <mergeCell ref="D2488:D2491"/>
    <mergeCell ref="E2488:E2491"/>
    <mergeCell ref="F2488:F2491"/>
    <mergeCell ref="E2484:E2487"/>
    <mergeCell ref="F2484:F2487"/>
    <mergeCell ref="G2484:G2487"/>
    <mergeCell ref="G2480:G2483"/>
    <mergeCell ref="A2484:A2487"/>
    <mergeCell ref="B2484:B2487"/>
    <mergeCell ref="C2484:C2487"/>
    <mergeCell ref="D2484:D2487"/>
    <mergeCell ref="A2480:A2483"/>
    <mergeCell ref="B2480:B2483"/>
    <mergeCell ref="C2480:C2483"/>
    <mergeCell ref="D2480:D2483"/>
    <mergeCell ref="E2480:E2483"/>
    <mergeCell ref="F2480:F2483"/>
    <mergeCell ref="E2476:E2479"/>
    <mergeCell ref="F2476:F2479"/>
    <mergeCell ref="G2476:G2479"/>
    <mergeCell ref="G2472:G2475"/>
    <mergeCell ref="A2476:A2479"/>
    <mergeCell ref="B2476:B2479"/>
    <mergeCell ref="C2476:C2479"/>
    <mergeCell ref="D2476:D2479"/>
    <mergeCell ref="A2472:A2475"/>
    <mergeCell ref="B2472:B2475"/>
    <mergeCell ref="C2472:C2475"/>
    <mergeCell ref="D2472:D2475"/>
    <mergeCell ref="E2472:E2475"/>
    <mergeCell ref="F2472:F2475"/>
    <mergeCell ref="E2468:E2471"/>
    <mergeCell ref="F2468:F2471"/>
    <mergeCell ref="G2468:G2471"/>
    <mergeCell ref="G2464:G2467"/>
    <mergeCell ref="A2468:A2471"/>
    <mergeCell ref="B2468:B2471"/>
    <mergeCell ref="C2468:C2471"/>
    <mergeCell ref="D2468:D2471"/>
    <mergeCell ref="A2464:A2467"/>
    <mergeCell ref="B2464:B2467"/>
    <mergeCell ref="C2464:C2467"/>
    <mergeCell ref="D2464:D2467"/>
    <mergeCell ref="E2464:E2467"/>
    <mergeCell ref="F2464:F2467"/>
    <mergeCell ref="E2460:E2463"/>
    <mergeCell ref="F2460:F2463"/>
    <mergeCell ref="G2460:G2463"/>
    <mergeCell ref="G2456:G2459"/>
    <mergeCell ref="A2460:A2463"/>
    <mergeCell ref="B2460:B2463"/>
    <mergeCell ref="C2460:C2463"/>
    <mergeCell ref="D2460:D2463"/>
    <mergeCell ref="A2456:A2459"/>
    <mergeCell ref="B2456:B2459"/>
    <mergeCell ref="C2456:C2459"/>
    <mergeCell ref="D2456:D2459"/>
    <mergeCell ref="E2456:E2459"/>
    <mergeCell ref="F2456:F2459"/>
    <mergeCell ref="E2452:E2455"/>
    <mergeCell ref="F2452:F2455"/>
    <mergeCell ref="G2452:G2455"/>
    <mergeCell ref="G2448:G2451"/>
    <mergeCell ref="A2452:A2455"/>
    <mergeCell ref="B2452:B2455"/>
    <mergeCell ref="C2452:C2455"/>
    <mergeCell ref="D2452:D2455"/>
    <mergeCell ref="A2448:A2451"/>
    <mergeCell ref="B2448:B2451"/>
    <mergeCell ref="C2448:C2451"/>
    <mergeCell ref="D2448:D2451"/>
    <mergeCell ref="E2448:E2451"/>
    <mergeCell ref="F2448:F2451"/>
    <mergeCell ref="E2444:E2447"/>
    <mergeCell ref="F2444:F2447"/>
    <mergeCell ref="G2444:G2447"/>
    <mergeCell ref="G2440:G2443"/>
    <mergeCell ref="A2444:A2447"/>
    <mergeCell ref="B2444:B2447"/>
    <mergeCell ref="C2444:C2447"/>
    <mergeCell ref="D2444:D2447"/>
    <mergeCell ref="A2440:A2443"/>
    <mergeCell ref="B2440:B2443"/>
    <mergeCell ref="C2440:C2443"/>
    <mergeCell ref="D2440:D2443"/>
    <mergeCell ref="E2440:E2443"/>
    <mergeCell ref="F2440:F2443"/>
    <mergeCell ref="E2436:E2439"/>
    <mergeCell ref="F2436:F2439"/>
    <mergeCell ref="G2436:G2439"/>
    <mergeCell ref="G2432:G2435"/>
    <mergeCell ref="A2436:A2439"/>
    <mergeCell ref="B2436:B2439"/>
    <mergeCell ref="C2436:C2439"/>
    <mergeCell ref="D2436:D2439"/>
    <mergeCell ref="A2432:A2435"/>
    <mergeCell ref="B2432:B2435"/>
    <mergeCell ref="C2432:C2435"/>
    <mergeCell ref="D2432:D2435"/>
    <mergeCell ref="E2432:E2435"/>
    <mergeCell ref="F2432:F2435"/>
    <mergeCell ref="E2428:E2431"/>
    <mergeCell ref="F2428:F2431"/>
    <mergeCell ref="G2428:G2431"/>
    <mergeCell ref="G2424:G2427"/>
    <mergeCell ref="A2428:A2431"/>
    <mergeCell ref="B2428:B2431"/>
    <mergeCell ref="C2428:C2431"/>
    <mergeCell ref="D2428:D2431"/>
    <mergeCell ref="A2424:A2427"/>
    <mergeCell ref="B2424:B2427"/>
    <mergeCell ref="C2424:C2427"/>
    <mergeCell ref="D2424:D2427"/>
    <mergeCell ref="E2424:E2427"/>
    <mergeCell ref="F2424:F2427"/>
    <mergeCell ref="E2420:E2423"/>
    <mergeCell ref="F2420:F2423"/>
    <mergeCell ref="G2420:G2423"/>
    <mergeCell ref="G2416:G2419"/>
    <mergeCell ref="A2420:A2423"/>
    <mergeCell ref="B2420:B2423"/>
    <mergeCell ref="C2420:C2423"/>
    <mergeCell ref="D2420:D2423"/>
    <mergeCell ref="A2416:A2419"/>
    <mergeCell ref="B2416:B2419"/>
    <mergeCell ref="C2416:C2419"/>
    <mergeCell ref="D2416:D2419"/>
    <mergeCell ref="E2416:E2419"/>
    <mergeCell ref="F2416:F2419"/>
    <mergeCell ref="E2412:E2415"/>
    <mergeCell ref="F2412:F2415"/>
    <mergeCell ref="G2412:G2415"/>
    <mergeCell ref="G2408:G2411"/>
    <mergeCell ref="A2412:A2415"/>
    <mergeCell ref="B2412:B2415"/>
    <mergeCell ref="C2412:C2415"/>
    <mergeCell ref="D2412:D2415"/>
    <mergeCell ref="A2408:A2411"/>
    <mergeCell ref="B2408:B2411"/>
    <mergeCell ref="C2408:C2411"/>
    <mergeCell ref="D2408:D2411"/>
    <mergeCell ref="E2408:E2411"/>
    <mergeCell ref="F2408:F2411"/>
    <mergeCell ref="E2404:E2407"/>
    <mergeCell ref="F2404:F2407"/>
    <mergeCell ref="G2404:G2407"/>
    <mergeCell ref="G2400:G2403"/>
    <mergeCell ref="A2404:A2407"/>
    <mergeCell ref="B2404:B2407"/>
    <mergeCell ref="C2404:C2407"/>
    <mergeCell ref="D2404:D2407"/>
    <mergeCell ref="A2400:A2403"/>
    <mergeCell ref="B2400:B2403"/>
    <mergeCell ref="C2400:C2403"/>
    <mergeCell ref="D2400:D2403"/>
    <mergeCell ref="E2400:E2403"/>
    <mergeCell ref="F2400:F2403"/>
    <mergeCell ref="E2396:E2399"/>
    <mergeCell ref="F2396:F2399"/>
    <mergeCell ref="G2396:G2399"/>
    <mergeCell ref="G2392:G2395"/>
    <mergeCell ref="A2396:A2399"/>
    <mergeCell ref="B2396:B2399"/>
    <mergeCell ref="C2396:C2399"/>
    <mergeCell ref="D2396:D2399"/>
    <mergeCell ref="A2392:A2395"/>
    <mergeCell ref="B2392:B2395"/>
    <mergeCell ref="C2392:C2395"/>
    <mergeCell ref="D2392:D2395"/>
    <mergeCell ref="E2392:E2395"/>
    <mergeCell ref="F2392:F2395"/>
    <mergeCell ref="E2388:E2391"/>
    <mergeCell ref="F2388:F2391"/>
    <mergeCell ref="G2388:G2391"/>
    <mergeCell ref="G2384:G2387"/>
    <mergeCell ref="A2388:A2391"/>
    <mergeCell ref="B2388:B2391"/>
    <mergeCell ref="C2388:C2391"/>
    <mergeCell ref="D2388:D2391"/>
    <mergeCell ref="A2384:A2387"/>
    <mergeCell ref="B2384:B2387"/>
    <mergeCell ref="C2384:C2387"/>
    <mergeCell ref="D2384:D2387"/>
    <mergeCell ref="E2384:E2387"/>
    <mergeCell ref="F2384:F2387"/>
    <mergeCell ref="E2380:E2383"/>
    <mergeCell ref="F2380:F2383"/>
    <mergeCell ref="G2380:G2383"/>
    <mergeCell ref="G2376:G2379"/>
    <mergeCell ref="A2380:A2383"/>
    <mergeCell ref="B2380:B2383"/>
    <mergeCell ref="C2380:C2383"/>
    <mergeCell ref="D2380:D2383"/>
    <mergeCell ref="A2376:A2379"/>
    <mergeCell ref="B2376:B2379"/>
    <mergeCell ref="C2376:C2379"/>
    <mergeCell ref="D2376:D2379"/>
    <mergeCell ref="E2376:E2379"/>
    <mergeCell ref="F2376:F2379"/>
    <mergeCell ref="E2372:E2375"/>
    <mergeCell ref="F2372:F2375"/>
    <mergeCell ref="G2372:G2375"/>
    <mergeCell ref="G2368:G2371"/>
    <mergeCell ref="A2372:A2375"/>
    <mergeCell ref="B2372:B2375"/>
    <mergeCell ref="C2372:C2375"/>
    <mergeCell ref="D2372:D2375"/>
    <mergeCell ref="A2368:A2371"/>
    <mergeCell ref="B2368:B2371"/>
    <mergeCell ref="C2368:C2371"/>
    <mergeCell ref="D2368:D2371"/>
    <mergeCell ref="E2368:E2371"/>
    <mergeCell ref="F2368:F2371"/>
    <mergeCell ref="E2364:E2367"/>
    <mergeCell ref="F2364:F2367"/>
    <mergeCell ref="G2364:G2367"/>
    <mergeCell ref="G2360:G2363"/>
    <mergeCell ref="A2364:A2367"/>
    <mergeCell ref="B2364:B2367"/>
    <mergeCell ref="C2364:C2367"/>
    <mergeCell ref="D2364:D2367"/>
    <mergeCell ref="A2360:A2363"/>
    <mergeCell ref="B2360:B2363"/>
    <mergeCell ref="C2360:C2363"/>
    <mergeCell ref="D2360:D2363"/>
    <mergeCell ref="E2360:E2363"/>
    <mergeCell ref="F2360:F2363"/>
    <mergeCell ref="E2356:E2359"/>
    <mergeCell ref="F2356:F2359"/>
    <mergeCell ref="G2356:G2359"/>
    <mergeCell ref="G2352:G2355"/>
    <mergeCell ref="A2356:A2359"/>
    <mergeCell ref="B2356:B2359"/>
    <mergeCell ref="C2356:C2359"/>
    <mergeCell ref="D2356:D2359"/>
    <mergeCell ref="A2352:A2355"/>
    <mergeCell ref="B2352:B2355"/>
    <mergeCell ref="C2352:C2355"/>
    <mergeCell ref="D2352:D2355"/>
    <mergeCell ref="E2352:E2355"/>
    <mergeCell ref="F2352:F2355"/>
    <mergeCell ref="E2348:E2351"/>
    <mergeCell ref="F2348:F2351"/>
    <mergeCell ref="G2348:G2351"/>
    <mergeCell ref="G2344:G2347"/>
    <mergeCell ref="A2348:A2351"/>
    <mergeCell ref="B2348:B2351"/>
    <mergeCell ref="C2348:C2351"/>
    <mergeCell ref="D2348:D2351"/>
    <mergeCell ref="A2344:A2347"/>
    <mergeCell ref="B2344:B2347"/>
    <mergeCell ref="C2344:C2347"/>
    <mergeCell ref="D2344:D2347"/>
    <mergeCell ref="E2344:E2347"/>
    <mergeCell ref="F2344:F2347"/>
    <mergeCell ref="E2340:E2343"/>
    <mergeCell ref="F2340:F2343"/>
    <mergeCell ref="G2340:G2343"/>
    <mergeCell ref="G2336:G2339"/>
    <mergeCell ref="A2340:A2343"/>
    <mergeCell ref="B2340:B2343"/>
    <mergeCell ref="C2340:C2343"/>
    <mergeCell ref="D2340:D2343"/>
    <mergeCell ref="A2336:A2339"/>
    <mergeCell ref="B2336:B2339"/>
    <mergeCell ref="C2336:C2339"/>
    <mergeCell ref="D2336:D2339"/>
    <mergeCell ref="E2336:E2339"/>
    <mergeCell ref="F2336:F2339"/>
    <mergeCell ref="E2332:E2335"/>
    <mergeCell ref="F2332:F2335"/>
    <mergeCell ref="G2332:G2335"/>
    <mergeCell ref="G2328:G2331"/>
    <mergeCell ref="A2332:A2335"/>
    <mergeCell ref="B2332:B2335"/>
    <mergeCell ref="C2332:C2335"/>
    <mergeCell ref="D2332:D2335"/>
    <mergeCell ref="A2328:A2331"/>
    <mergeCell ref="B2328:B2331"/>
    <mergeCell ref="C2328:C2331"/>
    <mergeCell ref="D2328:D2331"/>
    <mergeCell ref="E2328:E2331"/>
    <mergeCell ref="F2328:F2331"/>
    <mergeCell ref="E2324:E2327"/>
    <mergeCell ref="F2324:F2327"/>
    <mergeCell ref="G2324:G2327"/>
    <mergeCell ref="G2320:G2323"/>
    <mergeCell ref="A2324:A2327"/>
    <mergeCell ref="B2324:B2327"/>
    <mergeCell ref="C2324:C2327"/>
    <mergeCell ref="D2324:D2327"/>
    <mergeCell ref="A2320:A2323"/>
    <mergeCell ref="B2320:B2323"/>
    <mergeCell ref="C2320:C2323"/>
    <mergeCell ref="D2320:D2323"/>
    <mergeCell ref="E2320:E2323"/>
    <mergeCell ref="F2320:F2323"/>
    <mergeCell ref="E2316:E2319"/>
    <mergeCell ref="F2316:F2319"/>
    <mergeCell ref="G2316:G2319"/>
    <mergeCell ref="G2312:G2315"/>
    <mergeCell ref="A2316:A2319"/>
    <mergeCell ref="B2316:B2319"/>
    <mergeCell ref="C2316:C2319"/>
    <mergeCell ref="D2316:D2319"/>
    <mergeCell ref="A2312:A2315"/>
    <mergeCell ref="B2312:B2315"/>
    <mergeCell ref="C2312:C2315"/>
    <mergeCell ref="D2312:D2315"/>
    <mergeCell ref="E2312:E2315"/>
    <mergeCell ref="F2312:F2315"/>
    <mergeCell ref="E2308:E2311"/>
    <mergeCell ref="F2308:F2311"/>
    <mergeCell ref="G2308:G2311"/>
    <mergeCell ref="G2304:G2307"/>
    <mergeCell ref="A2308:A2311"/>
    <mergeCell ref="B2308:B2311"/>
    <mergeCell ref="C2308:C2311"/>
    <mergeCell ref="D2308:D2311"/>
    <mergeCell ref="A2304:A2307"/>
    <mergeCell ref="B2304:B2307"/>
    <mergeCell ref="C2304:C2307"/>
    <mergeCell ref="D2304:D2307"/>
    <mergeCell ref="E2304:E2307"/>
    <mergeCell ref="F2304:F2307"/>
    <mergeCell ref="E2300:E2303"/>
    <mergeCell ref="F2300:F2303"/>
    <mergeCell ref="G2300:G2303"/>
    <mergeCell ref="G2296:G2299"/>
    <mergeCell ref="A2300:A2303"/>
    <mergeCell ref="B2300:B2303"/>
    <mergeCell ref="C2300:C2303"/>
    <mergeCell ref="D2300:D2303"/>
    <mergeCell ref="A2296:A2299"/>
    <mergeCell ref="B2296:B2299"/>
    <mergeCell ref="C2296:C2299"/>
    <mergeCell ref="D2296:D2299"/>
    <mergeCell ref="E2296:E2299"/>
    <mergeCell ref="F2296:F2299"/>
    <mergeCell ref="E2292:E2295"/>
    <mergeCell ref="F2292:F2295"/>
    <mergeCell ref="G2292:G2295"/>
    <mergeCell ref="G2288:G2291"/>
    <mergeCell ref="A2292:A2295"/>
    <mergeCell ref="B2292:B2295"/>
    <mergeCell ref="C2292:C2295"/>
    <mergeCell ref="D2292:D2295"/>
    <mergeCell ref="A2288:A2291"/>
    <mergeCell ref="B2288:B2291"/>
    <mergeCell ref="C2288:C2291"/>
    <mergeCell ref="D2288:D2291"/>
    <mergeCell ref="E2288:E2291"/>
    <mergeCell ref="F2288:F2291"/>
    <mergeCell ref="E2284:E2287"/>
    <mergeCell ref="F2284:F2287"/>
    <mergeCell ref="G2284:G2287"/>
    <mergeCell ref="G2280:G2283"/>
    <mergeCell ref="A2284:A2287"/>
    <mergeCell ref="B2284:B2287"/>
    <mergeCell ref="C2284:C2287"/>
    <mergeCell ref="D2284:D2287"/>
    <mergeCell ref="A2280:A2283"/>
    <mergeCell ref="B2280:B2283"/>
    <mergeCell ref="C2280:C2283"/>
    <mergeCell ref="D2280:D2283"/>
    <mergeCell ref="E2280:E2283"/>
    <mergeCell ref="F2280:F2283"/>
    <mergeCell ref="E2276:E2279"/>
    <mergeCell ref="F2276:F2279"/>
    <mergeCell ref="G2276:G2279"/>
    <mergeCell ref="G2272:G2275"/>
    <mergeCell ref="A2276:A2279"/>
    <mergeCell ref="B2276:B2279"/>
    <mergeCell ref="C2276:C2279"/>
    <mergeCell ref="D2276:D2279"/>
    <mergeCell ref="A2272:A2275"/>
    <mergeCell ref="B2272:B2275"/>
    <mergeCell ref="C2272:C2275"/>
    <mergeCell ref="D2272:D2275"/>
    <mergeCell ref="E2272:E2275"/>
    <mergeCell ref="F2272:F2275"/>
    <mergeCell ref="E2268:E2271"/>
    <mergeCell ref="F2268:F2271"/>
    <mergeCell ref="G2268:G2271"/>
    <mergeCell ref="G2264:G2267"/>
    <mergeCell ref="A2268:A2271"/>
    <mergeCell ref="B2268:B2271"/>
    <mergeCell ref="C2268:C2271"/>
    <mergeCell ref="D2268:D2271"/>
    <mergeCell ref="A2264:A2267"/>
    <mergeCell ref="B2264:B2267"/>
    <mergeCell ref="C2264:C2267"/>
    <mergeCell ref="D2264:D2267"/>
    <mergeCell ref="E2264:E2267"/>
    <mergeCell ref="F2264:F2267"/>
    <mergeCell ref="E2260:E2263"/>
    <mergeCell ref="F2260:F2263"/>
    <mergeCell ref="G2260:G2263"/>
    <mergeCell ref="G2256:G2259"/>
    <mergeCell ref="A2260:A2263"/>
    <mergeCell ref="B2260:B2263"/>
    <mergeCell ref="C2260:C2263"/>
    <mergeCell ref="D2260:D2263"/>
    <mergeCell ref="A2256:A2259"/>
    <mergeCell ref="B2256:B2259"/>
    <mergeCell ref="C2256:C2259"/>
    <mergeCell ref="D2256:D2259"/>
    <mergeCell ref="E2256:E2259"/>
    <mergeCell ref="F2256:F2259"/>
    <mergeCell ref="E2252:E2255"/>
    <mergeCell ref="F2252:F2255"/>
    <mergeCell ref="G2252:G2255"/>
    <mergeCell ref="G2248:G2251"/>
    <mergeCell ref="A2252:A2255"/>
    <mergeCell ref="B2252:B2255"/>
    <mergeCell ref="C2252:C2255"/>
    <mergeCell ref="D2252:D2255"/>
    <mergeCell ref="A2248:A2251"/>
    <mergeCell ref="B2248:B2251"/>
    <mergeCell ref="C2248:C2251"/>
    <mergeCell ref="D2248:D2251"/>
    <mergeCell ref="E2248:E2251"/>
    <mergeCell ref="F2248:F2251"/>
    <mergeCell ref="E2244:E2247"/>
    <mergeCell ref="F2244:F2247"/>
    <mergeCell ref="G2244:G2247"/>
    <mergeCell ref="G2240:G2243"/>
    <mergeCell ref="A2244:A2247"/>
    <mergeCell ref="B2244:B2247"/>
    <mergeCell ref="C2244:C2247"/>
    <mergeCell ref="D2244:D2247"/>
    <mergeCell ref="A2240:A2243"/>
    <mergeCell ref="B2240:B2243"/>
    <mergeCell ref="C2240:C2243"/>
    <mergeCell ref="D2240:D2243"/>
    <mergeCell ref="E2240:E2243"/>
    <mergeCell ref="F2240:F2243"/>
    <mergeCell ref="E2236:E2239"/>
    <mergeCell ref="F2236:F2239"/>
    <mergeCell ref="G2236:G2239"/>
    <mergeCell ref="G2232:G2235"/>
    <mergeCell ref="A2236:A2239"/>
    <mergeCell ref="B2236:B2239"/>
    <mergeCell ref="C2236:C2239"/>
    <mergeCell ref="D2236:D2239"/>
    <mergeCell ref="A2232:A2235"/>
    <mergeCell ref="B2232:B2235"/>
    <mergeCell ref="C2232:C2235"/>
    <mergeCell ref="D2232:D2235"/>
    <mergeCell ref="E2232:E2235"/>
    <mergeCell ref="F2232:F2235"/>
    <mergeCell ref="E2228:E2231"/>
    <mergeCell ref="F2228:F2231"/>
    <mergeCell ref="G2228:G2231"/>
    <mergeCell ref="G2224:G2227"/>
    <mergeCell ref="A2228:A2231"/>
    <mergeCell ref="B2228:B2231"/>
    <mergeCell ref="C2228:C2231"/>
    <mergeCell ref="D2228:D2231"/>
    <mergeCell ref="A2224:A2227"/>
    <mergeCell ref="B2224:B2227"/>
    <mergeCell ref="C2224:C2227"/>
    <mergeCell ref="D2224:D2227"/>
    <mergeCell ref="E2224:E2227"/>
    <mergeCell ref="F2224:F2227"/>
    <mergeCell ref="E2220:E2223"/>
    <mergeCell ref="F2220:F2223"/>
    <mergeCell ref="G2220:G2223"/>
    <mergeCell ref="G2216:G2219"/>
    <mergeCell ref="A2220:A2223"/>
    <mergeCell ref="B2220:B2223"/>
    <mergeCell ref="C2220:C2223"/>
    <mergeCell ref="D2220:D2223"/>
    <mergeCell ref="A2216:A2219"/>
    <mergeCell ref="B2216:B2219"/>
    <mergeCell ref="C2216:C2219"/>
    <mergeCell ref="D2216:D2219"/>
    <mergeCell ref="E2216:E2219"/>
    <mergeCell ref="F2216:F2219"/>
    <mergeCell ref="E2212:E2215"/>
    <mergeCell ref="F2212:F2215"/>
    <mergeCell ref="G2212:G2215"/>
    <mergeCell ref="G2208:G2211"/>
    <mergeCell ref="A2212:A2215"/>
    <mergeCell ref="B2212:B2215"/>
    <mergeCell ref="C2212:C2215"/>
    <mergeCell ref="D2212:D2215"/>
    <mergeCell ref="A2208:A2211"/>
    <mergeCell ref="B2208:B2211"/>
    <mergeCell ref="C2208:C2211"/>
    <mergeCell ref="D2208:D2211"/>
    <mergeCell ref="E2208:E2211"/>
    <mergeCell ref="F2208:F2211"/>
    <mergeCell ref="E2204:E2207"/>
    <mergeCell ref="F2204:F2207"/>
    <mergeCell ref="G2204:G2207"/>
    <mergeCell ref="G2200:G2203"/>
    <mergeCell ref="A2204:A2207"/>
    <mergeCell ref="B2204:B2207"/>
    <mergeCell ref="C2204:C2207"/>
    <mergeCell ref="D2204:D2207"/>
    <mergeCell ref="A2200:A2203"/>
    <mergeCell ref="B2200:B2203"/>
    <mergeCell ref="C2200:C2203"/>
    <mergeCell ref="D2200:D2203"/>
    <mergeCell ref="E2200:E2203"/>
    <mergeCell ref="F2200:F2203"/>
    <mergeCell ref="E2196:E2199"/>
    <mergeCell ref="F2196:F2199"/>
    <mergeCell ref="G2196:G2199"/>
    <mergeCell ref="G2192:G2195"/>
    <mergeCell ref="A2196:A2199"/>
    <mergeCell ref="B2196:B2199"/>
    <mergeCell ref="C2196:C2199"/>
    <mergeCell ref="D2196:D2199"/>
    <mergeCell ref="A2192:A2195"/>
    <mergeCell ref="B2192:B2195"/>
    <mergeCell ref="C2192:C2195"/>
    <mergeCell ref="D2192:D2195"/>
    <mergeCell ref="E2192:E2195"/>
    <mergeCell ref="F2192:F2195"/>
    <mergeCell ref="E2188:E2191"/>
    <mergeCell ref="F2188:F2191"/>
    <mergeCell ref="G2188:G2191"/>
    <mergeCell ref="G2184:G2187"/>
    <mergeCell ref="A2188:A2191"/>
    <mergeCell ref="B2188:B2191"/>
    <mergeCell ref="C2188:C2191"/>
    <mergeCell ref="D2188:D2191"/>
    <mergeCell ref="A2184:A2187"/>
    <mergeCell ref="B2184:B2187"/>
    <mergeCell ref="C2184:C2187"/>
    <mergeCell ref="D2184:D2187"/>
    <mergeCell ref="E2184:E2187"/>
    <mergeCell ref="F2184:F2187"/>
    <mergeCell ref="E2180:E2183"/>
    <mergeCell ref="F2180:F2183"/>
    <mergeCell ref="G2180:G2183"/>
    <mergeCell ref="G2176:G2179"/>
    <mergeCell ref="A2180:A2183"/>
    <mergeCell ref="B2180:B2183"/>
    <mergeCell ref="C2180:C2183"/>
    <mergeCell ref="D2180:D2183"/>
    <mergeCell ref="A2176:A2179"/>
    <mergeCell ref="B2176:B2179"/>
    <mergeCell ref="C2176:C2179"/>
    <mergeCell ref="D2176:D2179"/>
    <mergeCell ref="E2176:E2179"/>
    <mergeCell ref="F2176:F2179"/>
    <mergeCell ref="E2172:E2175"/>
    <mergeCell ref="F2172:F2175"/>
    <mergeCell ref="G2172:G2175"/>
    <mergeCell ref="G2168:G2171"/>
    <mergeCell ref="A2172:A2175"/>
    <mergeCell ref="B2172:B2175"/>
    <mergeCell ref="C2172:C2175"/>
    <mergeCell ref="D2172:D2175"/>
    <mergeCell ref="A2168:A2171"/>
    <mergeCell ref="B2168:B2171"/>
    <mergeCell ref="C2168:C2171"/>
    <mergeCell ref="D2168:D2171"/>
    <mergeCell ref="E2168:E2171"/>
    <mergeCell ref="F2168:F2171"/>
    <mergeCell ref="E2164:E2167"/>
    <mergeCell ref="F2164:F2167"/>
    <mergeCell ref="G2164:G2167"/>
    <mergeCell ref="G2160:G2163"/>
    <mergeCell ref="A2164:A2167"/>
    <mergeCell ref="B2164:B2167"/>
    <mergeCell ref="C2164:C2167"/>
    <mergeCell ref="D2164:D2167"/>
    <mergeCell ref="A2160:A2163"/>
    <mergeCell ref="B2160:B2163"/>
    <mergeCell ref="C2160:C2163"/>
    <mergeCell ref="D2160:D2163"/>
    <mergeCell ref="E2160:E2163"/>
    <mergeCell ref="F2160:F2163"/>
    <mergeCell ref="E2156:E2159"/>
    <mergeCell ref="F2156:F2159"/>
    <mergeCell ref="G2156:G2159"/>
    <mergeCell ref="G2152:G2155"/>
    <mergeCell ref="A2156:A2159"/>
    <mergeCell ref="B2156:B2159"/>
    <mergeCell ref="C2156:C2159"/>
    <mergeCell ref="D2156:D2159"/>
    <mergeCell ref="A2152:A2155"/>
    <mergeCell ref="B2152:B2155"/>
    <mergeCell ref="C2152:C2155"/>
    <mergeCell ref="D2152:D2155"/>
    <mergeCell ref="E2152:E2155"/>
    <mergeCell ref="F2152:F2155"/>
    <mergeCell ref="E2148:E2151"/>
    <mergeCell ref="F2148:F2151"/>
    <mergeCell ref="G2148:G2151"/>
    <mergeCell ref="G2144:G2147"/>
    <mergeCell ref="A2148:A2151"/>
    <mergeCell ref="B2148:B2151"/>
    <mergeCell ref="C2148:C2151"/>
    <mergeCell ref="D2148:D2151"/>
    <mergeCell ref="A2144:A2147"/>
    <mergeCell ref="B2144:B2147"/>
    <mergeCell ref="C2144:C2147"/>
    <mergeCell ref="D2144:D2147"/>
    <mergeCell ref="E2144:E2147"/>
    <mergeCell ref="F2144:F2147"/>
    <mergeCell ref="E2140:E2143"/>
    <mergeCell ref="F2140:F2143"/>
    <mergeCell ref="G2140:G2143"/>
    <mergeCell ref="G2136:G2139"/>
    <mergeCell ref="A2140:A2143"/>
    <mergeCell ref="B2140:B2143"/>
    <mergeCell ref="C2140:C2143"/>
    <mergeCell ref="D2140:D2143"/>
    <mergeCell ref="A2136:A2139"/>
    <mergeCell ref="B2136:B2139"/>
    <mergeCell ref="C2136:C2139"/>
    <mergeCell ref="D2136:D2139"/>
    <mergeCell ref="E2136:E2139"/>
    <mergeCell ref="F2136:F2139"/>
    <mergeCell ref="E2132:E2135"/>
    <mergeCell ref="F2132:F2135"/>
    <mergeCell ref="G2132:G2135"/>
    <mergeCell ref="G2128:G2131"/>
    <mergeCell ref="A2132:A2135"/>
    <mergeCell ref="B2132:B2135"/>
    <mergeCell ref="C2132:C2135"/>
    <mergeCell ref="D2132:D2135"/>
    <mergeCell ref="A2128:A2131"/>
    <mergeCell ref="B2128:B2131"/>
    <mergeCell ref="C2128:C2131"/>
    <mergeCell ref="D2128:D2131"/>
    <mergeCell ref="E2128:E2131"/>
    <mergeCell ref="F2128:F2131"/>
    <mergeCell ref="E2124:E2127"/>
    <mergeCell ref="F2124:F2127"/>
    <mergeCell ref="G2124:G2127"/>
    <mergeCell ref="G2120:G2123"/>
    <mergeCell ref="A2124:A2127"/>
    <mergeCell ref="B2124:B2127"/>
    <mergeCell ref="C2124:C2127"/>
    <mergeCell ref="D2124:D2127"/>
    <mergeCell ref="A2120:A2123"/>
    <mergeCell ref="B2120:B2123"/>
    <mergeCell ref="C2120:C2123"/>
    <mergeCell ref="D2120:D2123"/>
    <mergeCell ref="E2120:E2123"/>
    <mergeCell ref="F2120:F2123"/>
    <mergeCell ref="E2116:E2119"/>
    <mergeCell ref="F2116:F2119"/>
    <mergeCell ref="G2116:G2119"/>
    <mergeCell ref="G2112:G2115"/>
    <mergeCell ref="A2116:A2119"/>
    <mergeCell ref="B2116:B2119"/>
    <mergeCell ref="C2116:C2119"/>
    <mergeCell ref="D2116:D2119"/>
    <mergeCell ref="A2112:A2115"/>
    <mergeCell ref="B2112:B2115"/>
    <mergeCell ref="C2112:C2115"/>
    <mergeCell ref="D2112:D2115"/>
    <mergeCell ref="E2112:E2115"/>
    <mergeCell ref="F2112:F2115"/>
    <mergeCell ref="E2108:E2111"/>
    <mergeCell ref="F2108:F2111"/>
    <mergeCell ref="G2108:G2111"/>
    <mergeCell ref="G2104:G2107"/>
    <mergeCell ref="A2108:A2111"/>
    <mergeCell ref="B2108:B2111"/>
    <mergeCell ref="C2108:C2111"/>
    <mergeCell ref="D2108:D2111"/>
    <mergeCell ref="A2104:A2107"/>
    <mergeCell ref="B2104:B2107"/>
    <mergeCell ref="C2104:C2107"/>
    <mergeCell ref="D2104:D2107"/>
    <mergeCell ref="E2104:E2107"/>
    <mergeCell ref="F2104:F2107"/>
    <mergeCell ref="E2100:E2103"/>
    <mergeCell ref="F2100:F2103"/>
    <mergeCell ref="G2100:G2103"/>
    <mergeCell ref="G2096:G2099"/>
    <mergeCell ref="A2100:A2103"/>
    <mergeCell ref="B2100:B2103"/>
    <mergeCell ref="C2100:C2103"/>
    <mergeCell ref="D2100:D2103"/>
    <mergeCell ref="A2096:A2099"/>
    <mergeCell ref="B2096:B2099"/>
    <mergeCell ref="C2096:C2099"/>
    <mergeCell ref="D2096:D2099"/>
    <mergeCell ref="E2096:E2099"/>
    <mergeCell ref="F2096:F2099"/>
    <mergeCell ref="E2092:E2095"/>
    <mergeCell ref="F2092:F2095"/>
    <mergeCell ref="G2092:G2095"/>
    <mergeCell ref="G2088:G2091"/>
    <mergeCell ref="A2092:A2095"/>
    <mergeCell ref="B2092:B2095"/>
    <mergeCell ref="C2092:C2095"/>
    <mergeCell ref="D2092:D2095"/>
    <mergeCell ref="A2088:A2091"/>
    <mergeCell ref="B2088:B2091"/>
    <mergeCell ref="C2088:C2091"/>
    <mergeCell ref="D2088:D2091"/>
    <mergeCell ref="E2088:E2091"/>
    <mergeCell ref="F2088:F2091"/>
    <mergeCell ref="E2084:E2087"/>
    <mergeCell ref="F2084:F2087"/>
    <mergeCell ref="G2084:G2087"/>
    <mergeCell ref="G2080:G2083"/>
    <mergeCell ref="A2084:A2087"/>
    <mergeCell ref="B2084:B2087"/>
    <mergeCell ref="C2084:C2087"/>
    <mergeCell ref="D2084:D2087"/>
    <mergeCell ref="A2080:A2083"/>
    <mergeCell ref="B2080:B2083"/>
    <mergeCell ref="C2080:C2083"/>
    <mergeCell ref="D2080:D2083"/>
    <mergeCell ref="E2080:E2083"/>
    <mergeCell ref="F2080:F2083"/>
    <mergeCell ref="E2076:E2079"/>
    <mergeCell ref="F2076:F2079"/>
    <mergeCell ref="G2076:G2079"/>
    <mergeCell ref="G2072:G2075"/>
    <mergeCell ref="A2076:A2079"/>
    <mergeCell ref="B2076:B2079"/>
    <mergeCell ref="C2076:C2079"/>
    <mergeCell ref="D2076:D2079"/>
    <mergeCell ref="A2072:A2075"/>
    <mergeCell ref="B2072:B2075"/>
    <mergeCell ref="C2072:C2075"/>
    <mergeCell ref="D2072:D2075"/>
    <mergeCell ref="E2072:E2075"/>
    <mergeCell ref="F2072:F2075"/>
    <mergeCell ref="E2068:E2071"/>
    <mergeCell ref="F2068:F2071"/>
    <mergeCell ref="G2068:G2071"/>
    <mergeCell ref="G2064:G2067"/>
    <mergeCell ref="A2068:A2071"/>
    <mergeCell ref="B2068:B2071"/>
    <mergeCell ref="C2068:C2071"/>
    <mergeCell ref="D2068:D2071"/>
    <mergeCell ref="A2064:A2067"/>
    <mergeCell ref="B2064:B2067"/>
    <mergeCell ref="C2064:C2067"/>
    <mergeCell ref="D2064:D2067"/>
    <mergeCell ref="E2064:E2067"/>
    <mergeCell ref="F2064:F2067"/>
    <mergeCell ref="E2060:E2063"/>
    <mergeCell ref="F2060:F2063"/>
    <mergeCell ref="G2060:G2063"/>
    <mergeCell ref="G2056:G2059"/>
    <mergeCell ref="A2060:A2063"/>
    <mergeCell ref="B2060:B2063"/>
    <mergeCell ref="C2060:C2063"/>
    <mergeCell ref="D2060:D2063"/>
    <mergeCell ref="A2056:A2059"/>
    <mergeCell ref="B2056:B2059"/>
    <mergeCell ref="C2056:C2059"/>
    <mergeCell ref="D2056:D2059"/>
    <mergeCell ref="E2056:E2059"/>
    <mergeCell ref="F2056:F2059"/>
    <mergeCell ref="E2052:E2055"/>
    <mergeCell ref="F2052:F2055"/>
    <mergeCell ref="G2052:G2055"/>
    <mergeCell ref="G2048:G2051"/>
    <mergeCell ref="A2052:A2055"/>
    <mergeCell ref="B2052:B2055"/>
    <mergeCell ref="C2052:C2055"/>
    <mergeCell ref="D2052:D2055"/>
    <mergeCell ref="A2048:A2051"/>
    <mergeCell ref="B2048:B2051"/>
    <mergeCell ref="C2048:C2051"/>
    <mergeCell ref="D2048:D2051"/>
    <mergeCell ref="E2048:E2051"/>
    <mergeCell ref="F2048:F2051"/>
    <mergeCell ref="E2044:E2047"/>
    <mergeCell ref="F2044:F2047"/>
    <mergeCell ref="G2044:G2047"/>
    <mergeCell ref="G2040:G2043"/>
    <mergeCell ref="A2044:A2047"/>
    <mergeCell ref="B2044:B2047"/>
    <mergeCell ref="C2044:C2047"/>
    <mergeCell ref="D2044:D2047"/>
    <mergeCell ref="A2040:A2043"/>
    <mergeCell ref="B2040:B2043"/>
    <mergeCell ref="C2040:C2043"/>
    <mergeCell ref="D2040:D2043"/>
    <mergeCell ref="E2040:E2043"/>
    <mergeCell ref="F2040:F2043"/>
    <mergeCell ref="E2036:E2039"/>
    <mergeCell ref="F2036:F2039"/>
    <mergeCell ref="G2036:G2039"/>
    <mergeCell ref="G2032:G2035"/>
    <mergeCell ref="A2036:A2039"/>
    <mergeCell ref="B2036:B2039"/>
    <mergeCell ref="C2036:C2039"/>
    <mergeCell ref="D2036:D2039"/>
    <mergeCell ref="A2032:A2035"/>
    <mergeCell ref="B2032:B2035"/>
    <mergeCell ref="C2032:C2035"/>
    <mergeCell ref="D2032:D2035"/>
    <mergeCell ref="E2032:E2035"/>
    <mergeCell ref="F2032:F2035"/>
    <mergeCell ref="E2028:E2031"/>
    <mergeCell ref="F2028:F2031"/>
    <mergeCell ref="G2028:G2031"/>
    <mergeCell ref="G2024:G2027"/>
    <mergeCell ref="A2028:A2031"/>
    <mergeCell ref="B2028:B2031"/>
    <mergeCell ref="C2028:C2031"/>
    <mergeCell ref="D2028:D2031"/>
    <mergeCell ref="A2024:A2027"/>
    <mergeCell ref="B2024:B2027"/>
    <mergeCell ref="C2024:C2027"/>
    <mergeCell ref="D2024:D2027"/>
    <mergeCell ref="E2024:E2027"/>
    <mergeCell ref="F2024:F2027"/>
    <mergeCell ref="E2020:E2023"/>
    <mergeCell ref="F2020:F2023"/>
    <mergeCell ref="G2020:G2023"/>
    <mergeCell ref="G2016:G2019"/>
    <mergeCell ref="A2020:A2023"/>
    <mergeCell ref="B2020:B2023"/>
    <mergeCell ref="C2020:C2023"/>
    <mergeCell ref="D2020:D2023"/>
    <mergeCell ref="A2016:A2019"/>
    <mergeCell ref="B2016:B2019"/>
    <mergeCell ref="C2016:C2019"/>
    <mergeCell ref="D2016:D2019"/>
    <mergeCell ref="E2016:E2019"/>
    <mergeCell ref="F2016:F2019"/>
    <mergeCell ref="E2012:E2015"/>
    <mergeCell ref="F2012:F2015"/>
    <mergeCell ref="G2012:G2015"/>
    <mergeCell ref="G2008:G2011"/>
    <mergeCell ref="A2012:A2015"/>
    <mergeCell ref="B2012:B2015"/>
    <mergeCell ref="C2012:C2015"/>
    <mergeCell ref="D2012:D2015"/>
    <mergeCell ref="A2008:A2011"/>
    <mergeCell ref="B2008:B2011"/>
    <mergeCell ref="C2008:C2011"/>
    <mergeCell ref="D2008:D2011"/>
    <mergeCell ref="E2008:E2011"/>
    <mergeCell ref="F2008:F2011"/>
    <mergeCell ref="E2004:E2007"/>
    <mergeCell ref="F2004:F2007"/>
    <mergeCell ref="G2004:G2007"/>
    <mergeCell ref="G2000:G2003"/>
    <mergeCell ref="A2004:A2007"/>
    <mergeCell ref="B2004:B2007"/>
    <mergeCell ref="C2004:C2007"/>
    <mergeCell ref="D2004:D2007"/>
    <mergeCell ref="A2000:A2003"/>
    <mergeCell ref="B2000:B2003"/>
    <mergeCell ref="C2000:C2003"/>
    <mergeCell ref="D2000:D2003"/>
    <mergeCell ref="E2000:E2003"/>
    <mergeCell ref="F2000:F2003"/>
    <mergeCell ref="E1996:E1999"/>
    <mergeCell ref="F1996:F1999"/>
    <mergeCell ref="G1996:G1999"/>
    <mergeCell ref="G1992:G1995"/>
    <mergeCell ref="A1996:A1999"/>
    <mergeCell ref="B1996:B1999"/>
    <mergeCell ref="C1996:C1999"/>
    <mergeCell ref="D1996:D1999"/>
    <mergeCell ref="A1992:A1995"/>
    <mergeCell ref="B1992:B1995"/>
    <mergeCell ref="C1992:C1995"/>
    <mergeCell ref="D1992:D1995"/>
    <mergeCell ref="E1992:E1995"/>
    <mergeCell ref="F1992:F1995"/>
    <mergeCell ref="E1988:E1991"/>
    <mergeCell ref="F1988:F1991"/>
    <mergeCell ref="G1988:G1991"/>
    <mergeCell ref="G1984:G1987"/>
    <mergeCell ref="A1988:A1991"/>
    <mergeCell ref="B1988:B1991"/>
    <mergeCell ref="C1988:C1991"/>
    <mergeCell ref="D1988:D1991"/>
    <mergeCell ref="A1984:A1987"/>
    <mergeCell ref="B1984:B1987"/>
    <mergeCell ref="C1984:C1987"/>
    <mergeCell ref="D1984:D1987"/>
    <mergeCell ref="E1984:E1987"/>
    <mergeCell ref="F1984:F1987"/>
    <mergeCell ref="E1980:E1983"/>
    <mergeCell ref="F1980:F1983"/>
    <mergeCell ref="G1980:G1983"/>
    <mergeCell ref="G1976:G1979"/>
    <mergeCell ref="A1980:A1983"/>
    <mergeCell ref="B1980:B1983"/>
    <mergeCell ref="C1980:C1983"/>
    <mergeCell ref="D1980:D1983"/>
    <mergeCell ref="A1976:A1979"/>
    <mergeCell ref="B1976:B1979"/>
    <mergeCell ref="C1976:C1979"/>
    <mergeCell ref="D1976:D1979"/>
    <mergeCell ref="E1976:E1979"/>
    <mergeCell ref="F1976:F1979"/>
    <mergeCell ref="E1972:E1975"/>
    <mergeCell ref="F1972:F1975"/>
    <mergeCell ref="G1972:G1975"/>
    <mergeCell ref="G1968:G1971"/>
    <mergeCell ref="A1972:A1975"/>
    <mergeCell ref="B1972:B1975"/>
    <mergeCell ref="C1972:C1975"/>
    <mergeCell ref="D1972:D1975"/>
    <mergeCell ref="A1968:A1971"/>
    <mergeCell ref="B1968:B1971"/>
    <mergeCell ref="C1968:C1971"/>
    <mergeCell ref="D1968:D1971"/>
    <mergeCell ref="E1968:E1971"/>
    <mergeCell ref="F1968:F1971"/>
    <mergeCell ref="E1964:E1967"/>
    <mergeCell ref="F1964:F1967"/>
    <mergeCell ref="G1964:G1967"/>
    <mergeCell ref="G1960:G1963"/>
    <mergeCell ref="A1964:A1967"/>
    <mergeCell ref="B1964:B1967"/>
    <mergeCell ref="C1964:C1967"/>
    <mergeCell ref="D1964:D1967"/>
    <mergeCell ref="A1960:A1963"/>
    <mergeCell ref="B1960:B1963"/>
    <mergeCell ref="C1960:C1963"/>
    <mergeCell ref="D1960:D1963"/>
    <mergeCell ref="E1960:E1963"/>
    <mergeCell ref="F1960:F1963"/>
    <mergeCell ref="E1956:E1959"/>
    <mergeCell ref="F1956:F1959"/>
    <mergeCell ref="G1956:G1959"/>
    <mergeCell ref="G1952:G1955"/>
    <mergeCell ref="A1956:A1959"/>
    <mergeCell ref="B1956:B1959"/>
    <mergeCell ref="C1956:C1959"/>
    <mergeCell ref="D1956:D1959"/>
    <mergeCell ref="A1952:A1955"/>
    <mergeCell ref="B1952:B1955"/>
    <mergeCell ref="C1952:C1955"/>
    <mergeCell ref="D1952:D1955"/>
    <mergeCell ref="E1952:E1955"/>
    <mergeCell ref="F1952:F1955"/>
    <mergeCell ref="E1948:E1951"/>
    <mergeCell ref="F1948:F1951"/>
    <mergeCell ref="G1948:G1951"/>
    <mergeCell ref="G1944:G1947"/>
    <mergeCell ref="A1948:A1951"/>
    <mergeCell ref="B1948:B1951"/>
    <mergeCell ref="C1948:C1951"/>
    <mergeCell ref="D1948:D1951"/>
    <mergeCell ref="A1944:A1947"/>
    <mergeCell ref="B1944:B1947"/>
    <mergeCell ref="C1944:C1947"/>
    <mergeCell ref="D1944:D1947"/>
    <mergeCell ref="E1944:E1947"/>
    <mergeCell ref="F1944:F1947"/>
    <mergeCell ref="E1940:E1943"/>
    <mergeCell ref="F1940:F1943"/>
    <mergeCell ref="G1940:G1943"/>
    <mergeCell ref="G1936:G1939"/>
    <mergeCell ref="A1940:A1943"/>
    <mergeCell ref="B1940:B1943"/>
    <mergeCell ref="C1940:C1943"/>
    <mergeCell ref="D1940:D1943"/>
    <mergeCell ref="A1936:A1939"/>
    <mergeCell ref="B1936:B1939"/>
    <mergeCell ref="C1936:C1939"/>
    <mergeCell ref="D1936:D1939"/>
    <mergeCell ref="E1936:E1939"/>
    <mergeCell ref="F1936:F1939"/>
    <mergeCell ref="E1932:E1935"/>
    <mergeCell ref="F1932:F1935"/>
    <mergeCell ref="G1932:G1935"/>
    <mergeCell ref="G1928:G1931"/>
    <mergeCell ref="A1932:A1935"/>
    <mergeCell ref="B1932:B1935"/>
    <mergeCell ref="C1932:C1935"/>
    <mergeCell ref="D1932:D1935"/>
    <mergeCell ref="A1928:A1931"/>
    <mergeCell ref="B1928:B1931"/>
    <mergeCell ref="C1928:C1931"/>
    <mergeCell ref="D1928:D1931"/>
    <mergeCell ref="E1928:E1931"/>
    <mergeCell ref="F1928:F1931"/>
    <mergeCell ref="E1924:E1927"/>
    <mergeCell ref="F1924:F1927"/>
    <mergeCell ref="G1924:G1927"/>
    <mergeCell ref="G1920:G1923"/>
    <mergeCell ref="A1924:A1927"/>
    <mergeCell ref="B1924:B1927"/>
    <mergeCell ref="C1924:C1927"/>
    <mergeCell ref="D1924:D1927"/>
    <mergeCell ref="A1920:A1923"/>
    <mergeCell ref="B1920:B1923"/>
    <mergeCell ref="C1920:C1923"/>
    <mergeCell ref="D1920:D1923"/>
    <mergeCell ref="E1920:E1923"/>
    <mergeCell ref="F1920:F1923"/>
    <mergeCell ref="E1916:E1919"/>
    <mergeCell ref="F1916:F1919"/>
    <mergeCell ref="G1916:G1919"/>
    <mergeCell ref="G1912:G1915"/>
    <mergeCell ref="A1916:A1919"/>
    <mergeCell ref="B1916:B1919"/>
    <mergeCell ref="C1916:C1919"/>
    <mergeCell ref="D1916:D1919"/>
    <mergeCell ref="A1912:A1915"/>
    <mergeCell ref="B1912:B1915"/>
    <mergeCell ref="C1912:C1915"/>
    <mergeCell ref="D1912:D1915"/>
    <mergeCell ref="E1912:E1915"/>
    <mergeCell ref="F1912:F1915"/>
    <mergeCell ref="E1908:E1911"/>
    <mergeCell ref="F1908:F1911"/>
    <mergeCell ref="G1908:G1911"/>
    <mergeCell ref="G1904:G1907"/>
    <mergeCell ref="A1908:A1911"/>
    <mergeCell ref="B1908:B1911"/>
    <mergeCell ref="C1908:C1911"/>
    <mergeCell ref="D1908:D1911"/>
    <mergeCell ref="A1904:A1907"/>
    <mergeCell ref="B1904:B1907"/>
    <mergeCell ref="C1904:C1907"/>
    <mergeCell ref="D1904:D1907"/>
    <mergeCell ref="E1904:E1907"/>
    <mergeCell ref="F1904:F1907"/>
    <mergeCell ref="E1900:E1903"/>
    <mergeCell ref="F1900:F1903"/>
    <mergeCell ref="G1900:G1903"/>
    <mergeCell ref="G1896:G1899"/>
    <mergeCell ref="A1900:A1903"/>
    <mergeCell ref="B1900:B1903"/>
    <mergeCell ref="C1900:C1903"/>
    <mergeCell ref="D1900:D1903"/>
    <mergeCell ref="A1896:A1899"/>
    <mergeCell ref="B1896:B1899"/>
    <mergeCell ref="C1896:C1899"/>
    <mergeCell ref="D1896:D1899"/>
    <mergeCell ref="E1896:E1899"/>
    <mergeCell ref="F1896:F1899"/>
    <mergeCell ref="E1892:E1895"/>
    <mergeCell ref="F1892:F1895"/>
    <mergeCell ref="G1892:G1895"/>
    <mergeCell ref="G1888:G1891"/>
    <mergeCell ref="A1892:A1895"/>
    <mergeCell ref="B1892:B1895"/>
    <mergeCell ref="C1892:C1895"/>
    <mergeCell ref="D1892:D1895"/>
    <mergeCell ref="A1888:A1891"/>
    <mergeCell ref="B1888:B1891"/>
    <mergeCell ref="C1888:C1891"/>
    <mergeCell ref="D1888:D1891"/>
    <mergeCell ref="E1888:E1891"/>
    <mergeCell ref="F1888:F1891"/>
    <mergeCell ref="E1884:E1887"/>
    <mergeCell ref="F1884:F1887"/>
    <mergeCell ref="G1884:G1887"/>
    <mergeCell ref="G1880:G1883"/>
    <mergeCell ref="A1884:A1887"/>
    <mergeCell ref="B1884:B1887"/>
    <mergeCell ref="C1884:C1887"/>
    <mergeCell ref="D1884:D1887"/>
    <mergeCell ref="A1880:A1883"/>
    <mergeCell ref="B1880:B1883"/>
    <mergeCell ref="C1880:C1883"/>
    <mergeCell ref="D1880:D1883"/>
    <mergeCell ref="E1880:E1883"/>
    <mergeCell ref="F1880:F1883"/>
    <mergeCell ref="E1876:E1879"/>
    <mergeCell ref="F1876:F1879"/>
    <mergeCell ref="G1876:G1879"/>
    <mergeCell ref="G1872:G1875"/>
    <mergeCell ref="A1876:A1879"/>
    <mergeCell ref="B1876:B1879"/>
    <mergeCell ref="C1876:C1879"/>
    <mergeCell ref="D1876:D1879"/>
    <mergeCell ref="A1872:A1875"/>
    <mergeCell ref="B1872:B1875"/>
    <mergeCell ref="C1872:C1875"/>
    <mergeCell ref="D1872:D1875"/>
    <mergeCell ref="E1872:E1875"/>
    <mergeCell ref="F1872:F1875"/>
    <mergeCell ref="E1868:E1871"/>
    <mergeCell ref="F1868:F1871"/>
    <mergeCell ref="G1868:G1871"/>
    <mergeCell ref="G1864:G1867"/>
    <mergeCell ref="A1868:A1871"/>
    <mergeCell ref="B1868:B1871"/>
    <mergeCell ref="C1868:C1871"/>
    <mergeCell ref="D1868:D1871"/>
    <mergeCell ref="A1864:A1867"/>
    <mergeCell ref="B1864:B1867"/>
    <mergeCell ref="C1864:C1867"/>
    <mergeCell ref="D1864:D1867"/>
    <mergeCell ref="E1864:E1867"/>
    <mergeCell ref="F1864:F1867"/>
    <mergeCell ref="E1860:E1863"/>
    <mergeCell ref="F1860:F1863"/>
    <mergeCell ref="G1860:G1863"/>
    <mergeCell ref="G1856:G1859"/>
    <mergeCell ref="A1860:A1863"/>
    <mergeCell ref="B1860:B1863"/>
    <mergeCell ref="C1860:C1863"/>
    <mergeCell ref="D1860:D1863"/>
    <mergeCell ref="A1856:A1859"/>
    <mergeCell ref="B1856:B1859"/>
    <mergeCell ref="C1856:C1859"/>
    <mergeCell ref="D1856:D1859"/>
    <mergeCell ref="E1856:E1859"/>
    <mergeCell ref="F1856:F1859"/>
    <mergeCell ref="E1852:E1855"/>
    <mergeCell ref="F1852:F1855"/>
    <mergeCell ref="G1852:G1855"/>
    <mergeCell ref="G1848:G1851"/>
    <mergeCell ref="A1852:A1855"/>
    <mergeCell ref="B1852:B1855"/>
    <mergeCell ref="C1852:C1855"/>
    <mergeCell ref="D1852:D1855"/>
    <mergeCell ref="A1848:A1851"/>
    <mergeCell ref="B1848:B1851"/>
    <mergeCell ref="C1848:C1851"/>
    <mergeCell ref="D1848:D1851"/>
    <mergeCell ref="E1848:E1851"/>
    <mergeCell ref="F1848:F1851"/>
    <mergeCell ref="E1844:E1847"/>
    <mergeCell ref="F1844:F1847"/>
    <mergeCell ref="G1844:G1847"/>
    <mergeCell ref="G1840:G1843"/>
    <mergeCell ref="A1844:A1847"/>
    <mergeCell ref="B1844:B1847"/>
    <mergeCell ref="C1844:C1847"/>
    <mergeCell ref="D1844:D1847"/>
    <mergeCell ref="A1840:A1843"/>
    <mergeCell ref="B1840:B1843"/>
    <mergeCell ref="C1840:C1843"/>
    <mergeCell ref="D1840:D1843"/>
    <mergeCell ref="E1840:E1843"/>
    <mergeCell ref="F1840:F1843"/>
    <mergeCell ref="E1836:E1839"/>
    <mergeCell ref="F1836:F1839"/>
    <mergeCell ref="G1836:G1839"/>
    <mergeCell ref="G1832:G1835"/>
    <mergeCell ref="A1836:A1839"/>
    <mergeCell ref="B1836:B1839"/>
    <mergeCell ref="C1836:C1839"/>
    <mergeCell ref="D1836:D1839"/>
    <mergeCell ref="A1832:A1835"/>
    <mergeCell ref="B1832:B1835"/>
    <mergeCell ref="C1832:C1835"/>
    <mergeCell ref="D1832:D1835"/>
    <mergeCell ref="E1832:E1835"/>
    <mergeCell ref="F1832:F1835"/>
    <mergeCell ref="E1828:E1831"/>
    <mergeCell ref="F1828:F1831"/>
    <mergeCell ref="G1828:G1831"/>
    <mergeCell ref="G1824:G1827"/>
    <mergeCell ref="A1828:A1831"/>
    <mergeCell ref="B1828:B1831"/>
    <mergeCell ref="C1828:C1831"/>
    <mergeCell ref="D1828:D1831"/>
    <mergeCell ref="A1824:A1827"/>
    <mergeCell ref="B1824:B1827"/>
    <mergeCell ref="C1824:C1827"/>
    <mergeCell ref="D1824:D1827"/>
    <mergeCell ref="E1824:E1827"/>
    <mergeCell ref="F1824:F1827"/>
    <mergeCell ref="E1820:E1823"/>
    <mergeCell ref="F1820:F1823"/>
    <mergeCell ref="G1820:G1823"/>
    <mergeCell ref="G1816:G1819"/>
    <mergeCell ref="A1820:A1823"/>
    <mergeCell ref="B1820:B1823"/>
    <mergeCell ref="C1820:C1823"/>
    <mergeCell ref="D1820:D1823"/>
    <mergeCell ref="A1816:A1819"/>
    <mergeCell ref="B1816:B1819"/>
    <mergeCell ref="C1816:C1819"/>
    <mergeCell ref="D1816:D1819"/>
    <mergeCell ref="E1816:E1819"/>
    <mergeCell ref="F1816:F1819"/>
    <mergeCell ref="E1812:E1815"/>
    <mergeCell ref="F1812:F1815"/>
    <mergeCell ref="G1812:G1815"/>
    <mergeCell ref="G1808:G1811"/>
    <mergeCell ref="A1812:A1815"/>
    <mergeCell ref="B1812:B1815"/>
    <mergeCell ref="C1812:C1815"/>
    <mergeCell ref="D1812:D1815"/>
    <mergeCell ref="A1808:A1811"/>
    <mergeCell ref="B1808:B1811"/>
    <mergeCell ref="C1808:C1811"/>
    <mergeCell ref="D1808:D1811"/>
    <mergeCell ref="E1808:E1811"/>
    <mergeCell ref="F1808:F1811"/>
    <mergeCell ref="E1804:E1807"/>
    <mergeCell ref="F1804:F1807"/>
    <mergeCell ref="G1804:G1807"/>
    <mergeCell ref="G1800:G1803"/>
    <mergeCell ref="A1804:A1807"/>
    <mergeCell ref="B1804:B1807"/>
    <mergeCell ref="C1804:C1807"/>
    <mergeCell ref="D1804:D1807"/>
    <mergeCell ref="A1800:A1803"/>
    <mergeCell ref="B1800:B1803"/>
    <mergeCell ref="C1800:C1803"/>
    <mergeCell ref="D1800:D1803"/>
    <mergeCell ref="E1800:E1803"/>
    <mergeCell ref="F1800:F1803"/>
    <mergeCell ref="E1796:E1799"/>
    <mergeCell ref="F1796:F1799"/>
    <mergeCell ref="G1796:G1799"/>
    <mergeCell ref="G1792:G1795"/>
    <mergeCell ref="A1796:A1799"/>
    <mergeCell ref="B1796:B1799"/>
    <mergeCell ref="C1796:C1799"/>
    <mergeCell ref="D1796:D1799"/>
    <mergeCell ref="A1792:A1795"/>
    <mergeCell ref="B1792:B1795"/>
    <mergeCell ref="C1792:C1795"/>
    <mergeCell ref="D1792:D1795"/>
    <mergeCell ref="E1792:E1795"/>
    <mergeCell ref="F1792:F1795"/>
    <mergeCell ref="E1788:E1791"/>
    <mergeCell ref="F1788:F1791"/>
    <mergeCell ref="G1788:G1791"/>
    <mergeCell ref="G1784:G1787"/>
    <mergeCell ref="A1788:A1791"/>
    <mergeCell ref="B1788:B1791"/>
    <mergeCell ref="C1788:C1791"/>
    <mergeCell ref="D1788:D1791"/>
    <mergeCell ref="A1784:A1787"/>
    <mergeCell ref="B1784:B1787"/>
    <mergeCell ref="C1784:C1787"/>
    <mergeCell ref="D1784:D1787"/>
    <mergeCell ref="E1784:E1787"/>
    <mergeCell ref="F1784:F1787"/>
    <mergeCell ref="E1780:E1783"/>
    <mergeCell ref="F1780:F1783"/>
    <mergeCell ref="G1780:G1783"/>
    <mergeCell ref="G1776:G1779"/>
    <mergeCell ref="A1780:A1783"/>
    <mergeCell ref="B1780:B1783"/>
    <mergeCell ref="C1780:C1783"/>
    <mergeCell ref="D1780:D1783"/>
    <mergeCell ref="A1776:A1779"/>
    <mergeCell ref="B1776:B1779"/>
    <mergeCell ref="C1776:C1779"/>
    <mergeCell ref="D1776:D1779"/>
    <mergeCell ref="E1776:E1779"/>
    <mergeCell ref="F1776:F1779"/>
    <mergeCell ref="E1772:E1775"/>
    <mergeCell ref="F1772:F1775"/>
    <mergeCell ref="G1772:G1775"/>
    <mergeCell ref="G1768:G1771"/>
    <mergeCell ref="A1772:A1775"/>
    <mergeCell ref="B1772:B1775"/>
    <mergeCell ref="C1772:C1775"/>
    <mergeCell ref="D1772:D1775"/>
    <mergeCell ref="A1768:A1771"/>
    <mergeCell ref="B1768:B1771"/>
    <mergeCell ref="C1768:C1771"/>
    <mergeCell ref="D1768:D1771"/>
    <mergeCell ref="E1768:E1771"/>
    <mergeCell ref="F1768:F1771"/>
    <mergeCell ref="E1764:E1767"/>
    <mergeCell ref="F1764:F1767"/>
    <mergeCell ref="G1764:G1767"/>
    <mergeCell ref="G1760:G1763"/>
    <mergeCell ref="A1764:A1767"/>
    <mergeCell ref="B1764:B1767"/>
    <mergeCell ref="C1764:C1767"/>
    <mergeCell ref="D1764:D1767"/>
    <mergeCell ref="A1760:A1763"/>
    <mergeCell ref="B1760:B1763"/>
    <mergeCell ref="C1760:C1763"/>
    <mergeCell ref="D1760:D1763"/>
    <mergeCell ref="E1760:E1763"/>
    <mergeCell ref="F1760:F1763"/>
    <mergeCell ref="E1756:E1759"/>
    <mergeCell ref="F1756:F1759"/>
    <mergeCell ref="G1756:G1759"/>
    <mergeCell ref="G1752:G1755"/>
    <mergeCell ref="A1756:A1759"/>
    <mergeCell ref="B1756:B1759"/>
    <mergeCell ref="C1756:C1759"/>
    <mergeCell ref="D1756:D1759"/>
    <mergeCell ref="A1752:A1755"/>
    <mergeCell ref="B1752:B1755"/>
    <mergeCell ref="C1752:C1755"/>
    <mergeCell ref="D1752:D1755"/>
    <mergeCell ref="E1752:E1755"/>
    <mergeCell ref="F1752:F1755"/>
    <mergeCell ref="E1748:E1751"/>
    <mergeCell ref="F1748:F1751"/>
    <mergeCell ref="G1748:G1751"/>
    <mergeCell ref="G1744:G1747"/>
    <mergeCell ref="A1748:A1751"/>
    <mergeCell ref="B1748:B1751"/>
    <mergeCell ref="C1748:C1751"/>
    <mergeCell ref="D1748:D1751"/>
    <mergeCell ref="A1744:A1747"/>
    <mergeCell ref="B1744:B1747"/>
    <mergeCell ref="C1744:C1747"/>
    <mergeCell ref="D1744:D1747"/>
    <mergeCell ref="E1744:E1747"/>
    <mergeCell ref="F1744:F1747"/>
    <mergeCell ref="E1740:E1743"/>
    <mergeCell ref="F1740:F1743"/>
    <mergeCell ref="G1740:G1743"/>
    <mergeCell ref="G1736:G1739"/>
    <mergeCell ref="A1740:A1743"/>
    <mergeCell ref="B1740:B1743"/>
    <mergeCell ref="C1740:C1743"/>
    <mergeCell ref="D1740:D1743"/>
    <mergeCell ref="A1736:A1739"/>
    <mergeCell ref="B1736:B1739"/>
    <mergeCell ref="C1736:C1739"/>
    <mergeCell ref="D1736:D1739"/>
    <mergeCell ref="E1736:E1739"/>
    <mergeCell ref="F1736:F1739"/>
    <mergeCell ref="E1732:E1735"/>
    <mergeCell ref="F1732:F1735"/>
    <mergeCell ref="G1732:G1735"/>
    <mergeCell ref="G1728:G1731"/>
    <mergeCell ref="A1732:A1735"/>
    <mergeCell ref="B1732:B1735"/>
    <mergeCell ref="C1732:C1735"/>
    <mergeCell ref="D1732:D1735"/>
    <mergeCell ref="A1728:A1731"/>
    <mergeCell ref="B1728:B1731"/>
    <mergeCell ref="C1728:C1731"/>
    <mergeCell ref="D1728:D1731"/>
    <mergeCell ref="E1728:E1731"/>
    <mergeCell ref="F1728:F1731"/>
    <mergeCell ref="E1724:E1727"/>
    <mergeCell ref="F1724:F1727"/>
    <mergeCell ref="G1724:G1727"/>
    <mergeCell ref="G1720:G1723"/>
    <mergeCell ref="A1724:A1727"/>
    <mergeCell ref="B1724:B1727"/>
    <mergeCell ref="C1724:C1727"/>
    <mergeCell ref="D1724:D1727"/>
    <mergeCell ref="A1720:A1723"/>
    <mergeCell ref="B1720:B1723"/>
    <mergeCell ref="C1720:C1723"/>
    <mergeCell ref="D1720:D1723"/>
    <mergeCell ref="E1720:E1723"/>
    <mergeCell ref="F1720:F1723"/>
    <mergeCell ref="E1716:E1719"/>
    <mergeCell ref="F1716:F1719"/>
    <mergeCell ref="G1716:G1719"/>
    <mergeCell ref="G1712:G1715"/>
    <mergeCell ref="A1716:A1719"/>
    <mergeCell ref="B1716:B1719"/>
    <mergeCell ref="C1716:C1719"/>
    <mergeCell ref="D1716:D1719"/>
    <mergeCell ref="A1712:A1715"/>
    <mergeCell ref="B1712:B1715"/>
    <mergeCell ref="C1712:C1715"/>
    <mergeCell ref="D1712:D1715"/>
    <mergeCell ref="E1712:E1715"/>
    <mergeCell ref="F1712:F1715"/>
    <mergeCell ref="E1708:E1711"/>
    <mergeCell ref="F1708:F1711"/>
    <mergeCell ref="G1708:G1711"/>
    <mergeCell ref="G1704:G1707"/>
    <mergeCell ref="A1708:A1711"/>
    <mergeCell ref="B1708:B1711"/>
    <mergeCell ref="C1708:C1711"/>
    <mergeCell ref="D1708:D1711"/>
    <mergeCell ref="A1704:A1707"/>
    <mergeCell ref="B1704:B1707"/>
    <mergeCell ref="C1704:C1707"/>
    <mergeCell ref="D1704:D1707"/>
    <mergeCell ref="E1704:E1707"/>
    <mergeCell ref="F1704:F1707"/>
    <mergeCell ref="E1700:E1703"/>
    <mergeCell ref="F1700:F1703"/>
    <mergeCell ref="G1700:G1703"/>
    <mergeCell ref="G1696:G1699"/>
    <mergeCell ref="A1700:A1703"/>
    <mergeCell ref="B1700:B1703"/>
    <mergeCell ref="C1700:C1703"/>
    <mergeCell ref="D1700:D1703"/>
    <mergeCell ref="A1696:A1699"/>
    <mergeCell ref="B1696:B1699"/>
    <mergeCell ref="C1696:C1699"/>
    <mergeCell ref="D1696:D1699"/>
    <mergeCell ref="E1696:E1699"/>
    <mergeCell ref="F1696:F1699"/>
    <mergeCell ref="E1692:E1695"/>
    <mergeCell ref="F1692:F1695"/>
    <mergeCell ref="G1692:G1695"/>
    <mergeCell ref="G1688:G1691"/>
    <mergeCell ref="A1692:A1695"/>
    <mergeCell ref="B1692:B1695"/>
    <mergeCell ref="C1692:C1695"/>
    <mergeCell ref="D1692:D1695"/>
    <mergeCell ref="A1688:A1691"/>
    <mergeCell ref="B1688:B1691"/>
    <mergeCell ref="C1688:C1691"/>
    <mergeCell ref="D1688:D1691"/>
    <mergeCell ref="E1688:E1691"/>
    <mergeCell ref="F1688:F1691"/>
    <mergeCell ref="E1684:E1687"/>
    <mergeCell ref="F1684:F1687"/>
    <mergeCell ref="G1684:G1687"/>
    <mergeCell ref="G1680:G1683"/>
    <mergeCell ref="A1684:A1687"/>
    <mergeCell ref="B1684:B1687"/>
    <mergeCell ref="C1684:C1687"/>
    <mergeCell ref="D1684:D1687"/>
    <mergeCell ref="A1680:A1683"/>
    <mergeCell ref="B1680:B1683"/>
    <mergeCell ref="C1680:C1683"/>
    <mergeCell ref="D1680:D1683"/>
    <mergeCell ref="E1680:E1683"/>
    <mergeCell ref="F1680:F1683"/>
    <mergeCell ref="E1676:E1679"/>
    <mergeCell ref="F1676:F1679"/>
    <mergeCell ref="G1676:G1679"/>
    <mergeCell ref="G1672:G1675"/>
    <mergeCell ref="A1676:A1679"/>
    <mergeCell ref="B1676:B1679"/>
    <mergeCell ref="C1676:C1679"/>
    <mergeCell ref="D1676:D1679"/>
    <mergeCell ref="A1672:A1675"/>
    <mergeCell ref="B1672:B1675"/>
    <mergeCell ref="C1672:C1675"/>
    <mergeCell ref="D1672:D1675"/>
    <mergeCell ref="E1672:E1675"/>
    <mergeCell ref="F1672:F1675"/>
    <mergeCell ref="E1668:E1671"/>
    <mergeCell ref="F1668:F1671"/>
    <mergeCell ref="G1668:G1671"/>
    <mergeCell ref="G1664:G1667"/>
    <mergeCell ref="A1668:A1671"/>
    <mergeCell ref="B1668:B1671"/>
    <mergeCell ref="C1668:C1671"/>
    <mergeCell ref="D1668:D1671"/>
    <mergeCell ref="A1664:A1667"/>
    <mergeCell ref="B1664:B1667"/>
    <mergeCell ref="C1664:C1667"/>
    <mergeCell ref="D1664:D1667"/>
    <mergeCell ref="E1664:E1667"/>
    <mergeCell ref="F1664:F1667"/>
    <mergeCell ref="E1660:E1663"/>
    <mergeCell ref="F1660:F1663"/>
    <mergeCell ref="G1660:G1663"/>
    <mergeCell ref="G1656:G1659"/>
    <mergeCell ref="A1660:A1663"/>
    <mergeCell ref="B1660:B1663"/>
    <mergeCell ref="C1660:C1663"/>
    <mergeCell ref="D1660:D1663"/>
    <mergeCell ref="A1656:A1659"/>
    <mergeCell ref="B1656:B1659"/>
    <mergeCell ref="C1656:C1659"/>
    <mergeCell ref="D1656:D1659"/>
    <mergeCell ref="E1656:E1659"/>
    <mergeCell ref="F1656:F1659"/>
    <mergeCell ref="E1652:E1655"/>
    <mergeCell ref="F1652:F1655"/>
    <mergeCell ref="G1652:G1655"/>
    <mergeCell ref="G1648:G1651"/>
    <mergeCell ref="A1652:A1655"/>
    <mergeCell ref="B1652:B1655"/>
    <mergeCell ref="C1652:C1655"/>
    <mergeCell ref="D1652:D1655"/>
    <mergeCell ref="A1648:A1651"/>
    <mergeCell ref="B1648:B1651"/>
    <mergeCell ref="C1648:C1651"/>
    <mergeCell ref="D1648:D1651"/>
    <mergeCell ref="E1648:E1651"/>
    <mergeCell ref="F1648:F1651"/>
    <mergeCell ref="E1644:E1647"/>
    <mergeCell ref="F1644:F1647"/>
    <mergeCell ref="G1644:G1647"/>
    <mergeCell ref="G1640:G1643"/>
    <mergeCell ref="A1644:A1647"/>
    <mergeCell ref="B1644:B1647"/>
    <mergeCell ref="C1644:C1647"/>
    <mergeCell ref="D1644:D1647"/>
    <mergeCell ref="A1640:A1643"/>
    <mergeCell ref="B1640:B1643"/>
    <mergeCell ref="C1640:C1643"/>
    <mergeCell ref="D1640:D1643"/>
    <mergeCell ref="E1640:E1643"/>
    <mergeCell ref="F1640:F1643"/>
    <mergeCell ref="E1636:E1639"/>
    <mergeCell ref="F1636:F1639"/>
    <mergeCell ref="G1636:G1639"/>
    <mergeCell ref="G1632:G1635"/>
    <mergeCell ref="A1636:A1639"/>
    <mergeCell ref="B1636:B1639"/>
    <mergeCell ref="C1636:C1639"/>
    <mergeCell ref="D1636:D1639"/>
    <mergeCell ref="A1632:A1635"/>
    <mergeCell ref="B1632:B1635"/>
    <mergeCell ref="C1632:C1635"/>
    <mergeCell ref="D1632:D1635"/>
    <mergeCell ref="E1632:E1635"/>
    <mergeCell ref="F1632:F1635"/>
    <mergeCell ref="E1628:E1631"/>
    <mergeCell ref="F1628:F1631"/>
    <mergeCell ref="G1628:G1631"/>
    <mergeCell ref="G1624:G1627"/>
    <mergeCell ref="A1628:A1631"/>
    <mergeCell ref="B1628:B1631"/>
    <mergeCell ref="C1628:C1631"/>
    <mergeCell ref="D1628:D1631"/>
    <mergeCell ref="A1624:A1627"/>
    <mergeCell ref="B1624:B1627"/>
    <mergeCell ref="C1624:C1627"/>
    <mergeCell ref="D1624:D1627"/>
    <mergeCell ref="E1624:E1627"/>
    <mergeCell ref="F1624:F1627"/>
    <mergeCell ref="E1620:E1623"/>
    <mergeCell ref="F1620:F1623"/>
    <mergeCell ref="G1620:G1623"/>
    <mergeCell ref="G1616:G1619"/>
    <mergeCell ref="A1620:A1623"/>
    <mergeCell ref="B1620:B1623"/>
    <mergeCell ref="C1620:C1623"/>
    <mergeCell ref="D1620:D1623"/>
    <mergeCell ref="A1616:A1619"/>
    <mergeCell ref="B1616:B1619"/>
    <mergeCell ref="C1616:C1619"/>
    <mergeCell ref="D1616:D1619"/>
    <mergeCell ref="E1616:E1619"/>
    <mergeCell ref="F1616:F1619"/>
    <mergeCell ref="E1612:E1615"/>
    <mergeCell ref="F1612:F1615"/>
    <mergeCell ref="G1612:G1615"/>
    <mergeCell ref="G1608:G1611"/>
    <mergeCell ref="A1612:A1615"/>
    <mergeCell ref="B1612:B1615"/>
    <mergeCell ref="C1612:C1615"/>
    <mergeCell ref="D1612:D1615"/>
    <mergeCell ref="A1608:A1611"/>
    <mergeCell ref="B1608:B1611"/>
    <mergeCell ref="C1608:C1611"/>
    <mergeCell ref="D1608:D1611"/>
    <mergeCell ref="E1608:E1611"/>
    <mergeCell ref="F1608:F1611"/>
    <mergeCell ref="E1604:E1607"/>
    <mergeCell ref="F1604:F1607"/>
    <mergeCell ref="G1604:G1607"/>
    <mergeCell ref="G1600:G1603"/>
    <mergeCell ref="A1604:A1607"/>
    <mergeCell ref="B1604:B1607"/>
    <mergeCell ref="C1604:C1607"/>
    <mergeCell ref="D1604:D1607"/>
    <mergeCell ref="A1600:A1603"/>
    <mergeCell ref="B1600:B1603"/>
    <mergeCell ref="C1600:C1603"/>
    <mergeCell ref="D1600:D1603"/>
    <mergeCell ref="E1600:E1603"/>
    <mergeCell ref="F1600:F1603"/>
    <mergeCell ref="E1596:E1599"/>
    <mergeCell ref="F1596:F1599"/>
    <mergeCell ref="G1596:G1599"/>
    <mergeCell ref="G1592:G1595"/>
    <mergeCell ref="A1596:A1599"/>
    <mergeCell ref="B1596:B1599"/>
    <mergeCell ref="C1596:C1599"/>
    <mergeCell ref="D1596:D1599"/>
    <mergeCell ref="A1592:A1595"/>
    <mergeCell ref="B1592:B1595"/>
    <mergeCell ref="C1592:C1595"/>
    <mergeCell ref="D1592:D1595"/>
    <mergeCell ref="E1592:E1595"/>
    <mergeCell ref="F1592:F1595"/>
    <mergeCell ref="E1588:E1591"/>
    <mergeCell ref="F1588:F1591"/>
    <mergeCell ref="G1588:G1591"/>
    <mergeCell ref="G1584:G1587"/>
    <mergeCell ref="A1588:A1591"/>
    <mergeCell ref="B1588:B1591"/>
    <mergeCell ref="C1588:C1591"/>
    <mergeCell ref="D1588:D1591"/>
    <mergeCell ref="A1584:A1587"/>
    <mergeCell ref="B1584:B1587"/>
    <mergeCell ref="C1584:C1587"/>
    <mergeCell ref="D1584:D1587"/>
    <mergeCell ref="E1584:E1587"/>
    <mergeCell ref="F1584:F1587"/>
    <mergeCell ref="E1580:E1583"/>
    <mergeCell ref="F1580:F1583"/>
    <mergeCell ref="G1580:G1583"/>
    <mergeCell ref="G1576:G1579"/>
    <mergeCell ref="A1580:A1583"/>
    <mergeCell ref="B1580:B1583"/>
    <mergeCell ref="C1580:C1583"/>
    <mergeCell ref="D1580:D1583"/>
    <mergeCell ref="A1576:A1579"/>
    <mergeCell ref="B1576:B1579"/>
    <mergeCell ref="C1576:C1579"/>
    <mergeCell ref="D1576:D1579"/>
    <mergeCell ref="E1576:E1579"/>
    <mergeCell ref="F1576:F1579"/>
    <mergeCell ref="E1572:E1575"/>
    <mergeCell ref="F1572:F1575"/>
    <mergeCell ref="G1572:G1575"/>
    <mergeCell ref="G1568:G1571"/>
    <mergeCell ref="A1572:A1575"/>
    <mergeCell ref="B1572:B1575"/>
    <mergeCell ref="C1572:C1575"/>
    <mergeCell ref="D1572:D1575"/>
    <mergeCell ref="A1568:A1571"/>
    <mergeCell ref="B1568:B1571"/>
    <mergeCell ref="C1568:C1571"/>
    <mergeCell ref="D1568:D1571"/>
    <mergeCell ref="E1568:E1571"/>
    <mergeCell ref="F1568:F1571"/>
    <mergeCell ref="E1564:E1567"/>
    <mergeCell ref="F1564:F1567"/>
    <mergeCell ref="G1564:G1567"/>
    <mergeCell ref="G1560:G1563"/>
    <mergeCell ref="A1564:A1567"/>
    <mergeCell ref="B1564:B1567"/>
    <mergeCell ref="C1564:C1567"/>
    <mergeCell ref="D1564:D1567"/>
    <mergeCell ref="A1560:A1563"/>
    <mergeCell ref="B1560:B1563"/>
    <mergeCell ref="C1560:C1563"/>
    <mergeCell ref="D1560:D1563"/>
    <mergeCell ref="E1560:E1563"/>
    <mergeCell ref="F1560:F1563"/>
    <mergeCell ref="E1556:E1559"/>
    <mergeCell ref="F1556:F1559"/>
    <mergeCell ref="G1556:G1559"/>
    <mergeCell ref="G1552:G1555"/>
    <mergeCell ref="A1556:A1559"/>
    <mergeCell ref="B1556:B1559"/>
    <mergeCell ref="C1556:C1559"/>
    <mergeCell ref="D1556:D1559"/>
    <mergeCell ref="A1552:A1555"/>
    <mergeCell ref="B1552:B1555"/>
    <mergeCell ref="C1552:C1555"/>
    <mergeCell ref="D1552:D1555"/>
    <mergeCell ref="E1552:E1555"/>
    <mergeCell ref="F1552:F1555"/>
    <mergeCell ref="E1548:E1551"/>
    <mergeCell ref="F1548:F1551"/>
    <mergeCell ref="G1548:G1551"/>
    <mergeCell ref="G1544:G1547"/>
    <mergeCell ref="A1548:A1551"/>
    <mergeCell ref="B1548:B1551"/>
    <mergeCell ref="C1548:C1551"/>
    <mergeCell ref="D1548:D1551"/>
    <mergeCell ref="A1544:A1547"/>
    <mergeCell ref="B1544:B1547"/>
    <mergeCell ref="C1544:C1547"/>
    <mergeCell ref="D1544:D1547"/>
    <mergeCell ref="E1544:E1547"/>
    <mergeCell ref="F1544:F1547"/>
    <mergeCell ref="E1540:E1543"/>
    <mergeCell ref="F1540:F1543"/>
    <mergeCell ref="G1540:G1543"/>
    <mergeCell ref="G1536:G1539"/>
    <mergeCell ref="A1540:A1543"/>
    <mergeCell ref="B1540:B1543"/>
    <mergeCell ref="C1540:C1543"/>
    <mergeCell ref="D1540:D1543"/>
    <mergeCell ref="A1536:A1539"/>
    <mergeCell ref="B1536:B1539"/>
    <mergeCell ref="C1536:C1539"/>
    <mergeCell ref="D1536:D1539"/>
    <mergeCell ref="E1536:E1539"/>
    <mergeCell ref="F1536:F1539"/>
    <mergeCell ref="E1532:E1535"/>
    <mergeCell ref="F1532:F1535"/>
    <mergeCell ref="G1532:G1535"/>
    <mergeCell ref="G1528:G1531"/>
    <mergeCell ref="A1532:A1535"/>
    <mergeCell ref="B1532:B1535"/>
    <mergeCell ref="C1532:C1535"/>
    <mergeCell ref="D1532:D1535"/>
    <mergeCell ref="A1528:A1531"/>
    <mergeCell ref="B1528:B1531"/>
    <mergeCell ref="C1528:C1531"/>
    <mergeCell ref="D1528:D1531"/>
    <mergeCell ref="E1528:E1531"/>
    <mergeCell ref="F1528:F1531"/>
    <mergeCell ref="E1524:E1527"/>
    <mergeCell ref="F1524:F1527"/>
    <mergeCell ref="G1524:G1527"/>
    <mergeCell ref="G1520:G1523"/>
    <mergeCell ref="A1524:A1527"/>
    <mergeCell ref="B1524:B1527"/>
    <mergeCell ref="C1524:C1527"/>
    <mergeCell ref="D1524:D1527"/>
    <mergeCell ref="A1520:A1523"/>
    <mergeCell ref="B1520:B1523"/>
    <mergeCell ref="C1520:C1523"/>
    <mergeCell ref="D1520:D1523"/>
    <mergeCell ref="E1520:E1523"/>
    <mergeCell ref="F1520:F1523"/>
    <mergeCell ref="E1516:E1519"/>
    <mergeCell ref="F1516:F1519"/>
    <mergeCell ref="G1516:G1519"/>
    <mergeCell ref="G1512:G1515"/>
    <mergeCell ref="A1516:A1519"/>
    <mergeCell ref="B1516:B1519"/>
    <mergeCell ref="C1516:C1519"/>
    <mergeCell ref="D1516:D1519"/>
    <mergeCell ref="A1512:A1515"/>
    <mergeCell ref="B1512:B1515"/>
    <mergeCell ref="C1512:C1515"/>
    <mergeCell ref="D1512:D1515"/>
    <mergeCell ref="E1512:E1515"/>
    <mergeCell ref="F1512:F1515"/>
    <mergeCell ref="E1508:E1511"/>
    <mergeCell ref="F1508:F1511"/>
    <mergeCell ref="G1508:G1511"/>
    <mergeCell ref="G1504:G1507"/>
    <mergeCell ref="A1508:A1511"/>
    <mergeCell ref="B1508:B1511"/>
    <mergeCell ref="C1508:C1511"/>
    <mergeCell ref="D1508:D1511"/>
    <mergeCell ref="A1504:A1507"/>
    <mergeCell ref="B1504:B1507"/>
    <mergeCell ref="C1504:C1507"/>
    <mergeCell ref="D1504:D1507"/>
    <mergeCell ref="E1504:E1507"/>
    <mergeCell ref="F1504:F1507"/>
    <mergeCell ref="E1500:E1503"/>
    <mergeCell ref="F1500:F1503"/>
    <mergeCell ref="G1500:G1503"/>
    <mergeCell ref="G1496:G1499"/>
    <mergeCell ref="A1500:A1503"/>
    <mergeCell ref="B1500:B1503"/>
    <mergeCell ref="C1500:C1503"/>
    <mergeCell ref="D1500:D1503"/>
    <mergeCell ref="A1496:A1499"/>
    <mergeCell ref="B1496:B1499"/>
    <mergeCell ref="C1496:C1499"/>
    <mergeCell ref="D1496:D1499"/>
    <mergeCell ref="E1496:E1499"/>
    <mergeCell ref="F1496:F1499"/>
    <mergeCell ref="E1492:E1495"/>
    <mergeCell ref="F1492:F1495"/>
    <mergeCell ref="G1492:G1495"/>
    <mergeCell ref="G1488:G1491"/>
    <mergeCell ref="A1492:A1495"/>
    <mergeCell ref="B1492:B1495"/>
    <mergeCell ref="C1492:C1495"/>
    <mergeCell ref="D1492:D1495"/>
    <mergeCell ref="A1488:A1491"/>
    <mergeCell ref="B1488:B1491"/>
    <mergeCell ref="C1488:C1491"/>
    <mergeCell ref="D1488:D1491"/>
    <mergeCell ref="E1488:E1491"/>
    <mergeCell ref="F1488:F1491"/>
    <mergeCell ref="E1484:E1487"/>
    <mergeCell ref="F1484:F1487"/>
    <mergeCell ref="G1484:G1487"/>
    <mergeCell ref="G1480:G1483"/>
    <mergeCell ref="A1484:A1487"/>
    <mergeCell ref="B1484:B1487"/>
    <mergeCell ref="C1484:C1487"/>
    <mergeCell ref="D1484:D1487"/>
    <mergeCell ref="A1480:A1483"/>
    <mergeCell ref="B1480:B1483"/>
    <mergeCell ref="C1480:C1483"/>
    <mergeCell ref="D1480:D1483"/>
    <mergeCell ref="E1480:E1483"/>
    <mergeCell ref="F1480:F1483"/>
    <mergeCell ref="E1476:E1479"/>
    <mergeCell ref="F1476:F1479"/>
    <mergeCell ref="G1476:G1479"/>
    <mergeCell ref="G1472:G1475"/>
    <mergeCell ref="A1476:A1479"/>
    <mergeCell ref="B1476:B1479"/>
    <mergeCell ref="C1476:C1479"/>
    <mergeCell ref="D1476:D1479"/>
    <mergeCell ref="A1472:A1475"/>
    <mergeCell ref="B1472:B1475"/>
    <mergeCell ref="C1472:C1475"/>
    <mergeCell ref="D1472:D1475"/>
    <mergeCell ref="E1472:E1475"/>
    <mergeCell ref="F1472:F1475"/>
    <mergeCell ref="E1468:E1471"/>
    <mergeCell ref="F1468:F1471"/>
    <mergeCell ref="G1468:G1471"/>
    <mergeCell ref="G1464:G1467"/>
    <mergeCell ref="A1468:A1471"/>
    <mergeCell ref="B1468:B1471"/>
    <mergeCell ref="C1468:C1471"/>
    <mergeCell ref="D1468:D1471"/>
    <mergeCell ref="A1464:A1467"/>
    <mergeCell ref="B1464:B1467"/>
    <mergeCell ref="C1464:C1467"/>
    <mergeCell ref="D1464:D1467"/>
    <mergeCell ref="E1464:E1467"/>
    <mergeCell ref="F1464:F1467"/>
    <mergeCell ref="E1460:E1463"/>
    <mergeCell ref="F1460:F1463"/>
    <mergeCell ref="G1460:G1463"/>
    <mergeCell ref="G1456:G1459"/>
    <mergeCell ref="A1460:A1463"/>
    <mergeCell ref="B1460:B1463"/>
    <mergeCell ref="C1460:C1463"/>
    <mergeCell ref="D1460:D1463"/>
    <mergeCell ref="A1456:A1459"/>
    <mergeCell ref="B1456:B1459"/>
    <mergeCell ref="C1456:C1459"/>
    <mergeCell ref="D1456:D1459"/>
    <mergeCell ref="E1456:E1459"/>
    <mergeCell ref="F1456:F1459"/>
    <mergeCell ref="E1452:E1455"/>
    <mergeCell ref="F1452:F1455"/>
    <mergeCell ref="G1452:G1455"/>
    <mergeCell ref="G1448:G1451"/>
    <mergeCell ref="A1452:A1455"/>
    <mergeCell ref="B1452:B1455"/>
    <mergeCell ref="C1452:C1455"/>
    <mergeCell ref="D1452:D1455"/>
    <mergeCell ref="A1448:A1451"/>
    <mergeCell ref="B1448:B1451"/>
    <mergeCell ref="C1448:C1451"/>
    <mergeCell ref="D1448:D1451"/>
    <mergeCell ref="E1448:E1451"/>
    <mergeCell ref="F1448:F1451"/>
    <mergeCell ref="E1444:E1447"/>
    <mergeCell ref="F1444:F1447"/>
    <mergeCell ref="G1444:G1447"/>
    <mergeCell ref="G1440:G1443"/>
    <mergeCell ref="A1444:A1447"/>
    <mergeCell ref="B1444:B1447"/>
    <mergeCell ref="C1444:C1447"/>
    <mergeCell ref="D1444:D1447"/>
    <mergeCell ref="A1440:A1443"/>
    <mergeCell ref="B1440:B1443"/>
    <mergeCell ref="C1440:C1443"/>
    <mergeCell ref="D1440:D1443"/>
    <mergeCell ref="E1440:E1443"/>
    <mergeCell ref="F1440:F1443"/>
    <mergeCell ref="E1436:E1439"/>
    <mergeCell ref="F1436:F1439"/>
    <mergeCell ref="G1436:G1439"/>
    <mergeCell ref="G1432:G1435"/>
    <mergeCell ref="A1436:A1439"/>
    <mergeCell ref="B1436:B1439"/>
    <mergeCell ref="C1436:C1439"/>
    <mergeCell ref="D1436:D1439"/>
    <mergeCell ref="A1432:A1435"/>
    <mergeCell ref="B1432:B1435"/>
    <mergeCell ref="C1432:C1435"/>
    <mergeCell ref="D1432:D1435"/>
    <mergeCell ref="E1432:E1435"/>
    <mergeCell ref="F1432:F1435"/>
    <mergeCell ref="E1428:E1431"/>
    <mergeCell ref="F1428:F1431"/>
    <mergeCell ref="G1428:G1431"/>
    <mergeCell ref="G1424:G1427"/>
    <mergeCell ref="A1428:A1431"/>
    <mergeCell ref="B1428:B1431"/>
    <mergeCell ref="C1428:C1431"/>
    <mergeCell ref="D1428:D1431"/>
    <mergeCell ref="A1424:A1427"/>
    <mergeCell ref="B1424:B1427"/>
    <mergeCell ref="C1424:C1427"/>
    <mergeCell ref="D1424:D1427"/>
    <mergeCell ref="E1424:E1427"/>
    <mergeCell ref="F1424:F1427"/>
    <mergeCell ref="E1420:E1423"/>
    <mergeCell ref="F1420:F1423"/>
    <mergeCell ref="G1420:G1423"/>
    <mergeCell ref="G1416:G1419"/>
    <mergeCell ref="A1420:A1423"/>
    <mergeCell ref="B1420:B1423"/>
    <mergeCell ref="C1420:C1423"/>
    <mergeCell ref="D1420:D1423"/>
    <mergeCell ref="A1416:A1419"/>
    <mergeCell ref="B1416:B1419"/>
    <mergeCell ref="C1416:C1419"/>
    <mergeCell ref="D1416:D1419"/>
    <mergeCell ref="E1416:E1419"/>
    <mergeCell ref="F1416:F1419"/>
    <mergeCell ref="E1412:E1415"/>
    <mergeCell ref="F1412:F1415"/>
    <mergeCell ref="G1412:G1415"/>
    <mergeCell ref="G1408:G1411"/>
    <mergeCell ref="A1412:A1415"/>
    <mergeCell ref="B1412:B1415"/>
    <mergeCell ref="C1412:C1415"/>
    <mergeCell ref="D1412:D1415"/>
    <mergeCell ref="A1408:A1411"/>
    <mergeCell ref="B1408:B1411"/>
    <mergeCell ref="C1408:C1411"/>
    <mergeCell ref="D1408:D1411"/>
    <mergeCell ref="E1408:E1411"/>
    <mergeCell ref="F1408:F1411"/>
    <mergeCell ref="E1404:E1407"/>
    <mergeCell ref="F1404:F1407"/>
    <mergeCell ref="G1404:G1407"/>
    <mergeCell ref="G1400:G1403"/>
    <mergeCell ref="A1404:A1407"/>
    <mergeCell ref="B1404:B1407"/>
    <mergeCell ref="C1404:C1407"/>
    <mergeCell ref="D1404:D1407"/>
    <mergeCell ref="A1400:A1403"/>
    <mergeCell ref="B1400:B1403"/>
    <mergeCell ref="C1400:C1403"/>
    <mergeCell ref="D1400:D1403"/>
    <mergeCell ref="E1400:E1403"/>
    <mergeCell ref="F1400:F1403"/>
    <mergeCell ref="E1396:E1399"/>
    <mergeCell ref="F1396:F1399"/>
    <mergeCell ref="G1396:G1399"/>
    <mergeCell ref="G1392:G1395"/>
    <mergeCell ref="A1396:A1399"/>
    <mergeCell ref="B1396:B1399"/>
    <mergeCell ref="C1396:C1399"/>
    <mergeCell ref="D1396:D1399"/>
    <mergeCell ref="A1392:A1395"/>
    <mergeCell ref="B1392:B1395"/>
    <mergeCell ref="C1392:C1395"/>
    <mergeCell ref="D1392:D1395"/>
    <mergeCell ref="E1392:E1395"/>
    <mergeCell ref="F1392:F1395"/>
    <mergeCell ref="E1388:E1391"/>
    <mergeCell ref="F1388:F1391"/>
    <mergeCell ref="G1388:G1391"/>
    <mergeCell ref="G1384:G1387"/>
    <mergeCell ref="A1388:A1391"/>
    <mergeCell ref="B1388:B1391"/>
    <mergeCell ref="C1388:C1391"/>
    <mergeCell ref="D1388:D1391"/>
    <mergeCell ref="A1384:A1387"/>
    <mergeCell ref="B1384:B1387"/>
    <mergeCell ref="C1384:C1387"/>
    <mergeCell ref="D1384:D1387"/>
    <mergeCell ref="E1384:E1387"/>
    <mergeCell ref="F1384:F1387"/>
    <mergeCell ref="E1380:E1383"/>
    <mergeCell ref="F1380:F1383"/>
    <mergeCell ref="G1380:G1383"/>
    <mergeCell ref="G1376:G1379"/>
    <mergeCell ref="A1380:A1383"/>
    <mergeCell ref="B1380:B1383"/>
    <mergeCell ref="C1380:C1383"/>
    <mergeCell ref="D1380:D1383"/>
    <mergeCell ref="A1376:A1379"/>
    <mergeCell ref="B1376:B1379"/>
    <mergeCell ref="C1376:C1379"/>
    <mergeCell ref="D1376:D1379"/>
    <mergeCell ref="E1376:E1379"/>
    <mergeCell ref="F1376:F1379"/>
    <mergeCell ref="E1372:E1375"/>
    <mergeCell ref="F1372:F1375"/>
    <mergeCell ref="G1372:G1375"/>
    <mergeCell ref="G1368:G1371"/>
    <mergeCell ref="A1372:A1375"/>
    <mergeCell ref="B1372:B1375"/>
    <mergeCell ref="C1372:C1375"/>
    <mergeCell ref="D1372:D1375"/>
    <mergeCell ref="A1368:A1371"/>
    <mergeCell ref="B1368:B1371"/>
    <mergeCell ref="C1368:C1371"/>
    <mergeCell ref="D1368:D1371"/>
    <mergeCell ref="E1368:E1371"/>
    <mergeCell ref="F1368:F1371"/>
    <mergeCell ref="E1364:E1367"/>
    <mergeCell ref="F1364:F1367"/>
    <mergeCell ref="G1364:G1367"/>
    <mergeCell ref="G1360:G1363"/>
    <mergeCell ref="A1364:A1367"/>
    <mergeCell ref="B1364:B1367"/>
    <mergeCell ref="C1364:C1367"/>
    <mergeCell ref="D1364:D1367"/>
    <mergeCell ref="A1360:A1363"/>
    <mergeCell ref="B1360:B1363"/>
    <mergeCell ref="C1360:C1363"/>
    <mergeCell ref="D1360:D1363"/>
    <mergeCell ref="E1360:E1363"/>
    <mergeCell ref="F1360:F1363"/>
    <mergeCell ref="E1356:E1359"/>
    <mergeCell ref="F1356:F1359"/>
    <mergeCell ref="G1356:G1359"/>
    <mergeCell ref="G1352:G1355"/>
    <mergeCell ref="A1356:A1359"/>
    <mergeCell ref="B1356:B1359"/>
    <mergeCell ref="C1356:C1359"/>
    <mergeCell ref="D1356:D1359"/>
    <mergeCell ref="A1352:A1355"/>
    <mergeCell ref="B1352:B1355"/>
    <mergeCell ref="C1352:C1355"/>
    <mergeCell ref="D1352:D1355"/>
    <mergeCell ref="E1352:E1355"/>
    <mergeCell ref="F1352:F1355"/>
    <mergeCell ref="E1348:E1351"/>
    <mergeCell ref="F1348:F1351"/>
    <mergeCell ref="G1348:G1351"/>
    <mergeCell ref="G1344:G1347"/>
    <mergeCell ref="A1348:A1351"/>
    <mergeCell ref="B1348:B1351"/>
    <mergeCell ref="C1348:C1351"/>
    <mergeCell ref="D1348:D1351"/>
    <mergeCell ref="A1344:A1347"/>
    <mergeCell ref="B1344:B1347"/>
    <mergeCell ref="C1344:C1347"/>
    <mergeCell ref="D1344:D1347"/>
    <mergeCell ref="E1344:E1347"/>
    <mergeCell ref="F1344:F1347"/>
    <mergeCell ref="E1340:E1343"/>
    <mergeCell ref="F1340:F1343"/>
    <mergeCell ref="G1340:G1343"/>
    <mergeCell ref="G1336:G1339"/>
    <mergeCell ref="A1340:A1343"/>
    <mergeCell ref="B1340:B1343"/>
    <mergeCell ref="C1340:C1343"/>
    <mergeCell ref="D1340:D1343"/>
    <mergeCell ref="A1336:A1339"/>
    <mergeCell ref="B1336:B1339"/>
    <mergeCell ref="C1336:C1339"/>
    <mergeCell ref="D1336:D1339"/>
    <mergeCell ref="E1336:E1339"/>
    <mergeCell ref="F1336:F1339"/>
    <mergeCell ref="E1332:E1335"/>
    <mergeCell ref="F1332:F1335"/>
    <mergeCell ref="G1332:G1335"/>
    <mergeCell ref="G1328:G1331"/>
    <mergeCell ref="A1332:A1335"/>
    <mergeCell ref="B1332:B1335"/>
    <mergeCell ref="C1332:C1335"/>
    <mergeCell ref="D1332:D1335"/>
    <mergeCell ref="A1328:A1331"/>
    <mergeCell ref="B1328:B1331"/>
    <mergeCell ref="C1328:C1331"/>
    <mergeCell ref="D1328:D1331"/>
    <mergeCell ref="E1328:E1331"/>
    <mergeCell ref="F1328:F1331"/>
    <mergeCell ref="E1324:E1327"/>
    <mergeCell ref="F1324:F1327"/>
    <mergeCell ref="G1324:G1327"/>
    <mergeCell ref="G1320:G1323"/>
    <mergeCell ref="A1324:A1327"/>
    <mergeCell ref="B1324:B1327"/>
    <mergeCell ref="C1324:C1327"/>
    <mergeCell ref="D1324:D1327"/>
    <mergeCell ref="A1320:A1323"/>
    <mergeCell ref="B1320:B1323"/>
    <mergeCell ref="C1320:C1323"/>
    <mergeCell ref="D1320:D1323"/>
    <mergeCell ref="E1320:E1323"/>
    <mergeCell ref="F1320:F1323"/>
    <mergeCell ref="E1316:E1319"/>
    <mergeCell ref="F1316:F1319"/>
    <mergeCell ref="G1316:G1319"/>
    <mergeCell ref="G1312:G1315"/>
    <mergeCell ref="A1316:A1319"/>
    <mergeCell ref="B1316:B1319"/>
    <mergeCell ref="C1316:C1319"/>
    <mergeCell ref="D1316:D1319"/>
    <mergeCell ref="A1312:A1315"/>
    <mergeCell ref="B1312:B1315"/>
    <mergeCell ref="C1312:C1315"/>
    <mergeCell ref="D1312:D1315"/>
    <mergeCell ref="E1312:E1315"/>
    <mergeCell ref="F1312:F1315"/>
    <mergeCell ref="E1308:E1311"/>
    <mergeCell ref="F1308:F1311"/>
    <mergeCell ref="G1308:G1311"/>
    <mergeCell ref="G1300:G1303"/>
    <mergeCell ref="A1308:A1311"/>
    <mergeCell ref="B1308:B1311"/>
    <mergeCell ref="C1308:C1311"/>
    <mergeCell ref="D1308:D1311"/>
    <mergeCell ref="A1300:A1303"/>
    <mergeCell ref="B1300:B1303"/>
    <mergeCell ref="C1300:C1303"/>
    <mergeCell ref="D1300:D1303"/>
    <mergeCell ref="E1300:E1303"/>
    <mergeCell ref="F1300:F1303"/>
    <mergeCell ref="E1304:E1307"/>
    <mergeCell ref="F1304:F1307"/>
    <mergeCell ref="G1304:G1307"/>
    <mergeCell ref="A1304:A1307"/>
    <mergeCell ref="B1304:B1307"/>
    <mergeCell ref="C1304:C1307"/>
    <mergeCell ref="D1304:D1307"/>
    <mergeCell ref="F1296:F1299"/>
    <mergeCell ref="G1296:G1299"/>
    <mergeCell ref="G1292:G1295"/>
    <mergeCell ref="A1296:A1299"/>
    <mergeCell ref="B1296:B1299"/>
    <mergeCell ref="C1296:C1299"/>
    <mergeCell ref="D1296:D1299"/>
    <mergeCell ref="E1296:E1299"/>
    <mergeCell ref="A1292:A1295"/>
    <mergeCell ref="B1292:B1295"/>
    <mergeCell ref="C1292:C1295"/>
    <mergeCell ref="D1292:D1295"/>
    <mergeCell ref="E1292:E1295"/>
    <mergeCell ref="F1292:F1295"/>
    <mergeCell ref="F1288:F1291"/>
    <mergeCell ref="G1288:G1291"/>
    <mergeCell ref="G1284:G1287"/>
    <mergeCell ref="A1288:A1291"/>
    <mergeCell ref="B1288:B1291"/>
    <mergeCell ref="C1288:C1291"/>
    <mergeCell ref="D1288:D1291"/>
    <mergeCell ref="E1288:E1291"/>
    <mergeCell ref="A1284:A1287"/>
    <mergeCell ref="B1284:B1287"/>
    <mergeCell ref="C1284:C1287"/>
    <mergeCell ref="D1284:D1287"/>
    <mergeCell ref="E1284:E1287"/>
    <mergeCell ref="F1284:F1287"/>
    <mergeCell ref="F1280:F1283"/>
    <mergeCell ref="G1280:G1283"/>
    <mergeCell ref="G1276:G1279"/>
    <mergeCell ref="A1280:A1283"/>
    <mergeCell ref="B1280:B1283"/>
    <mergeCell ref="C1280:C1283"/>
    <mergeCell ref="D1280:D1283"/>
    <mergeCell ref="E1280:E1283"/>
    <mergeCell ref="A1276:A1279"/>
    <mergeCell ref="B1276:B1279"/>
    <mergeCell ref="C1276:C1279"/>
    <mergeCell ref="D1276:D1279"/>
    <mergeCell ref="E1276:E1279"/>
    <mergeCell ref="F1276:F1279"/>
    <mergeCell ref="F1272:F1275"/>
    <mergeCell ref="G1272:G1275"/>
    <mergeCell ref="G1268:G1271"/>
    <mergeCell ref="A1272:A1275"/>
    <mergeCell ref="B1272:B1275"/>
    <mergeCell ref="C1272:C1275"/>
    <mergeCell ref="D1272:D1275"/>
    <mergeCell ref="E1272:E1275"/>
    <mergeCell ref="A1268:A1271"/>
    <mergeCell ref="B1268:B1271"/>
    <mergeCell ref="C1268:C1271"/>
    <mergeCell ref="D1268:D1271"/>
    <mergeCell ref="E1268:E1271"/>
    <mergeCell ref="F1268:F1271"/>
    <mergeCell ref="F1264:F1267"/>
    <mergeCell ref="G1264:G1267"/>
    <mergeCell ref="G1260:G1263"/>
    <mergeCell ref="A1264:A1267"/>
    <mergeCell ref="B1264:B1267"/>
    <mergeCell ref="C1264:C1267"/>
    <mergeCell ref="D1264:D1267"/>
    <mergeCell ref="E1264:E1267"/>
    <mergeCell ref="A1260:A1263"/>
    <mergeCell ref="B1260:B1263"/>
    <mergeCell ref="C1260:C1263"/>
    <mergeCell ref="D1260:D1263"/>
    <mergeCell ref="E1260:E1263"/>
    <mergeCell ref="F1260:F1263"/>
    <mergeCell ref="F1256:F1259"/>
    <mergeCell ref="G1256:G1259"/>
    <mergeCell ref="G1252:G1255"/>
    <mergeCell ref="A1256:A1259"/>
    <mergeCell ref="B1256:B1259"/>
    <mergeCell ref="C1256:C1259"/>
    <mergeCell ref="D1256:D1259"/>
    <mergeCell ref="E1256:E1259"/>
    <mergeCell ref="A1252:A1255"/>
    <mergeCell ref="B1252:B1255"/>
    <mergeCell ref="C1252:C1255"/>
    <mergeCell ref="D1252:D1255"/>
    <mergeCell ref="E1252:E1255"/>
    <mergeCell ref="F1252:F1255"/>
    <mergeCell ref="F1248:F1251"/>
    <mergeCell ref="G1248:G1251"/>
    <mergeCell ref="G1244:G1247"/>
    <mergeCell ref="A1248:A1251"/>
    <mergeCell ref="B1248:B1251"/>
    <mergeCell ref="C1248:C1251"/>
    <mergeCell ref="D1248:D1251"/>
    <mergeCell ref="E1248:E1251"/>
    <mergeCell ref="A1244:A1247"/>
    <mergeCell ref="B1244:B1247"/>
    <mergeCell ref="C1244:C1247"/>
    <mergeCell ref="D1244:D1247"/>
    <mergeCell ref="E1244:E1247"/>
    <mergeCell ref="F1244:F1247"/>
    <mergeCell ref="F1240:F1243"/>
    <mergeCell ref="G1240:G1243"/>
    <mergeCell ref="G1236:G1239"/>
    <mergeCell ref="A1240:A1243"/>
    <mergeCell ref="B1240:B1243"/>
    <mergeCell ref="C1240:C1243"/>
    <mergeCell ref="D1240:D1243"/>
    <mergeCell ref="E1240:E1243"/>
    <mergeCell ref="A1236:A1239"/>
    <mergeCell ref="B1236:B1239"/>
    <mergeCell ref="C1236:C1239"/>
    <mergeCell ref="D1236:D1239"/>
    <mergeCell ref="E1236:E1239"/>
    <mergeCell ref="F1236:F1239"/>
    <mergeCell ref="F1232:F1235"/>
    <mergeCell ref="G1232:G1235"/>
    <mergeCell ref="G1228:G1231"/>
    <mergeCell ref="A1232:A1235"/>
    <mergeCell ref="B1232:B1235"/>
    <mergeCell ref="C1232:C1235"/>
    <mergeCell ref="D1232:D1235"/>
    <mergeCell ref="E1232:E1235"/>
    <mergeCell ref="A1228:A1231"/>
    <mergeCell ref="B1228:B1231"/>
    <mergeCell ref="C1228:C1231"/>
    <mergeCell ref="D1228:D1231"/>
    <mergeCell ref="E1228:E1231"/>
    <mergeCell ref="F1228:F1231"/>
    <mergeCell ref="F1224:F1227"/>
    <mergeCell ref="G1224:G1227"/>
    <mergeCell ref="G1220:G1223"/>
    <mergeCell ref="A1224:A1227"/>
    <mergeCell ref="B1224:B1227"/>
    <mergeCell ref="C1224:C1227"/>
    <mergeCell ref="D1224:D1227"/>
    <mergeCell ref="E1224:E1227"/>
    <mergeCell ref="A1220:A1223"/>
    <mergeCell ref="B1220:B1223"/>
    <mergeCell ref="C1220:C1223"/>
    <mergeCell ref="D1220:D1223"/>
    <mergeCell ref="E1220:E1223"/>
    <mergeCell ref="F1220:F1223"/>
    <mergeCell ref="F1216:F1219"/>
    <mergeCell ref="G1216:G1219"/>
    <mergeCell ref="G1212:G1215"/>
    <mergeCell ref="A1216:A1219"/>
    <mergeCell ref="B1216:B1219"/>
    <mergeCell ref="C1216:C1219"/>
    <mergeCell ref="D1216:D1219"/>
    <mergeCell ref="E1216:E1219"/>
    <mergeCell ref="A1212:A1215"/>
    <mergeCell ref="B1212:B1215"/>
    <mergeCell ref="C1212:C1215"/>
    <mergeCell ref="D1212:D1215"/>
    <mergeCell ref="E1212:E1215"/>
    <mergeCell ref="F1212:F1215"/>
    <mergeCell ref="F1208:F1211"/>
    <mergeCell ref="G1208:G1211"/>
    <mergeCell ref="G1204:G1207"/>
    <mergeCell ref="A1208:A1211"/>
    <mergeCell ref="B1208:B1211"/>
    <mergeCell ref="C1208:C1211"/>
    <mergeCell ref="D1208:D1211"/>
    <mergeCell ref="E1208:E1211"/>
    <mergeCell ref="A1204:A1207"/>
    <mergeCell ref="B1204:B1207"/>
    <mergeCell ref="C1204:C1207"/>
    <mergeCell ref="D1204:D1207"/>
    <mergeCell ref="E1204:E1207"/>
    <mergeCell ref="F1204:F1207"/>
    <mergeCell ref="F1200:F1203"/>
    <mergeCell ref="G1200:G1203"/>
    <mergeCell ref="G1196:G1199"/>
    <mergeCell ref="A1200:A1203"/>
    <mergeCell ref="B1200:B1203"/>
    <mergeCell ref="C1200:C1203"/>
    <mergeCell ref="D1200:D1203"/>
    <mergeCell ref="E1200:E1203"/>
    <mergeCell ref="A1196:A1199"/>
    <mergeCell ref="B1196:B1199"/>
    <mergeCell ref="C1196:C1199"/>
    <mergeCell ref="D1196:D1199"/>
    <mergeCell ref="E1196:E1199"/>
    <mergeCell ref="F1196:F1199"/>
    <mergeCell ref="F1192:F1195"/>
    <mergeCell ref="G1192:G1195"/>
    <mergeCell ref="G1188:G1191"/>
    <mergeCell ref="A1192:A1195"/>
    <mergeCell ref="B1192:B1195"/>
    <mergeCell ref="C1192:C1195"/>
    <mergeCell ref="D1192:D1195"/>
    <mergeCell ref="E1192:E1195"/>
    <mergeCell ref="A1188:A1191"/>
    <mergeCell ref="B1188:B1191"/>
    <mergeCell ref="C1188:C1191"/>
    <mergeCell ref="D1188:D1191"/>
    <mergeCell ref="E1188:E1191"/>
    <mergeCell ref="F1188:F1191"/>
    <mergeCell ref="F1184:F1187"/>
    <mergeCell ref="G1184:G1187"/>
    <mergeCell ref="G1180:G1183"/>
    <mergeCell ref="A1184:A1187"/>
    <mergeCell ref="B1184:B1187"/>
    <mergeCell ref="C1184:C1187"/>
    <mergeCell ref="D1184:D1187"/>
    <mergeCell ref="E1184:E1187"/>
    <mergeCell ref="A1180:A1183"/>
    <mergeCell ref="B1180:B1183"/>
    <mergeCell ref="C1180:C1183"/>
    <mergeCell ref="D1180:D1183"/>
    <mergeCell ref="E1180:E1183"/>
    <mergeCell ref="F1180:F1183"/>
    <mergeCell ref="F1176:F1179"/>
    <mergeCell ref="G1176:G1179"/>
    <mergeCell ref="G1172:G1175"/>
    <mergeCell ref="A1176:A1179"/>
    <mergeCell ref="B1176:B1179"/>
    <mergeCell ref="C1176:C1179"/>
    <mergeCell ref="D1176:D1179"/>
    <mergeCell ref="E1176:E1179"/>
    <mergeCell ref="A1172:A1175"/>
    <mergeCell ref="B1172:B1175"/>
    <mergeCell ref="C1172:C1175"/>
    <mergeCell ref="D1172:D1175"/>
    <mergeCell ref="E1172:E1175"/>
    <mergeCell ref="F1172:F1175"/>
    <mergeCell ref="F1168:F1171"/>
    <mergeCell ref="G1168:G1171"/>
    <mergeCell ref="G1164:G1167"/>
    <mergeCell ref="A1168:A1171"/>
    <mergeCell ref="B1168:B1171"/>
    <mergeCell ref="C1168:C1171"/>
    <mergeCell ref="D1168:D1171"/>
    <mergeCell ref="E1168:E1171"/>
    <mergeCell ref="A1164:A1167"/>
    <mergeCell ref="B1164:B1167"/>
    <mergeCell ref="C1164:C1167"/>
    <mergeCell ref="D1164:D1167"/>
    <mergeCell ref="E1164:E1167"/>
    <mergeCell ref="F1164:F1167"/>
    <mergeCell ref="F1160:F1163"/>
    <mergeCell ref="G1160:G1163"/>
    <mergeCell ref="G1156:G1159"/>
    <mergeCell ref="A1160:A1163"/>
    <mergeCell ref="B1160:B1163"/>
    <mergeCell ref="C1160:C1163"/>
    <mergeCell ref="D1160:D1163"/>
    <mergeCell ref="E1160:E1163"/>
    <mergeCell ref="A1156:A1159"/>
    <mergeCell ref="B1156:B1159"/>
    <mergeCell ref="C1156:C1159"/>
    <mergeCell ref="D1156:D1159"/>
    <mergeCell ref="E1156:E1159"/>
    <mergeCell ref="F1156:F1159"/>
    <mergeCell ref="F1152:F1155"/>
    <mergeCell ref="G1152:G1155"/>
    <mergeCell ref="G1148:G1151"/>
    <mergeCell ref="A1152:A1155"/>
    <mergeCell ref="B1152:B1155"/>
    <mergeCell ref="C1152:C1155"/>
    <mergeCell ref="D1152:D1155"/>
    <mergeCell ref="E1152:E1155"/>
    <mergeCell ref="A1148:A1151"/>
    <mergeCell ref="B1148:B1151"/>
    <mergeCell ref="C1148:C1151"/>
    <mergeCell ref="D1148:D1151"/>
    <mergeCell ref="E1148:E1151"/>
    <mergeCell ref="F1148:F1151"/>
    <mergeCell ref="F1144:F1147"/>
    <mergeCell ref="G1144:G1147"/>
    <mergeCell ref="G1140:G1143"/>
    <mergeCell ref="A1144:A1147"/>
    <mergeCell ref="B1144:B1147"/>
    <mergeCell ref="C1144:C1147"/>
    <mergeCell ref="D1144:D1147"/>
    <mergeCell ref="E1144:E1147"/>
    <mergeCell ref="A1140:A1143"/>
    <mergeCell ref="B1140:B1143"/>
    <mergeCell ref="C1140:C1143"/>
    <mergeCell ref="D1140:D1143"/>
    <mergeCell ref="E1140:E1143"/>
    <mergeCell ref="F1140:F1143"/>
    <mergeCell ref="F1136:F1139"/>
    <mergeCell ref="G1136:G1139"/>
    <mergeCell ref="G1132:G1135"/>
    <mergeCell ref="A1136:A1139"/>
    <mergeCell ref="B1136:B1139"/>
    <mergeCell ref="C1136:C1139"/>
    <mergeCell ref="D1136:D1139"/>
    <mergeCell ref="E1136:E1139"/>
    <mergeCell ref="A1132:A1135"/>
    <mergeCell ref="B1132:B1135"/>
    <mergeCell ref="C1132:C1135"/>
    <mergeCell ref="D1132:D1135"/>
    <mergeCell ref="E1132:E1135"/>
    <mergeCell ref="F1132:F1135"/>
    <mergeCell ref="F1128:F1131"/>
    <mergeCell ref="G1128:G1131"/>
    <mergeCell ref="G1124:G1127"/>
    <mergeCell ref="A1128:A1131"/>
    <mergeCell ref="B1128:B1131"/>
    <mergeCell ref="C1128:C1131"/>
    <mergeCell ref="D1128:D1131"/>
    <mergeCell ref="E1128:E1131"/>
    <mergeCell ref="A1124:A1127"/>
    <mergeCell ref="B1124:B1127"/>
    <mergeCell ref="C1124:C1127"/>
    <mergeCell ref="D1124:D1127"/>
    <mergeCell ref="E1124:E1127"/>
    <mergeCell ref="F1124:F1127"/>
    <mergeCell ref="F1120:F1123"/>
    <mergeCell ref="G1120:G1123"/>
    <mergeCell ref="G1116:G1119"/>
    <mergeCell ref="A1120:A1123"/>
    <mergeCell ref="B1120:B1123"/>
    <mergeCell ref="C1120:C1123"/>
    <mergeCell ref="D1120:D1123"/>
    <mergeCell ref="E1120:E1123"/>
    <mergeCell ref="A1116:A1119"/>
    <mergeCell ref="B1116:B1119"/>
    <mergeCell ref="C1116:C1119"/>
    <mergeCell ref="D1116:D1119"/>
    <mergeCell ref="E1116:E1119"/>
    <mergeCell ref="F1116:F1119"/>
    <mergeCell ref="F1112:F1115"/>
    <mergeCell ref="G1112:G1115"/>
    <mergeCell ref="G1108:G1111"/>
    <mergeCell ref="A1112:A1115"/>
    <mergeCell ref="B1112:B1115"/>
    <mergeCell ref="C1112:C1115"/>
    <mergeCell ref="D1112:D1115"/>
    <mergeCell ref="E1112:E1115"/>
    <mergeCell ref="A1108:A1111"/>
    <mergeCell ref="B1108:B1111"/>
    <mergeCell ref="C1108:C1111"/>
    <mergeCell ref="D1108:D1111"/>
    <mergeCell ref="E1108:E1111"/>
    <mergeCell ref="F1108:F1111"/>
    <mergeCell ref="F1104:F1107"/>
    <mergeCell ref="G1104:G1107"/>
    <mergeCell ref="G1100:G1103"/>
    <mergeCell ref="A1104:A1107"/>
    <mergeCell ref="B1104:B1107"/>
    <mergeCell ref="C1104:C1107"/>
    <mergeCell ref="D1104:D1107"/>
    <mergeCell ref="E1104:E1107"/>
    <mergeCell ref="A1100:A1103"/>
    <mergeCell ref="B1100:B1103"/>
    <mergeCell ref="C1100:C1103"/>
    <mergeCell ref="D1100:D1103"/>
    <mergeCell ref="E1100:E1103"/>
    <mergeCell ref="F1100:F1103"/>
    <mergeCell ref="F1096:F1099"/>
    <mergeCell ref="G1096:G1099"/>
    <mergeCell ref="G1092:G1095"/>
    <mergeCell ref="A1096:A1099"/>
    <mergeCell ref="B1096:B1099"/>
    <mergeCell ref="C1096:C1099"/>
    <mergeCell ref="D1096:D1099"/>
    <mergeCell ref="E1096:E1099"/>
    <mergeCell ref="A1092:A1095"/>
    <mergeCell ref="B1092:B1095"/>
    <mergeCell ref="C1092:C1095"/>
    <mergeCell ref="D1092:D1095"/>
    <mergeCell ref="E1092:E1095"/>
    <mergeCell ref="F1092:F1095"/>
    <mergeCell ref="F1088:F1091"/>
    <mergeCell ref="G1088:G1091"/>
    <mergeCell ref="G1084:G1087"/>
    <mergeCell ref="A1088:A1091"/>
    <mergeCell ref="B1088:B1091"/>
    <mergeCell ref="C1088:C1091"/>
    <mergeCell ref="D1088:D1091"/>
    <mergeCell ref="E1088:E1091"/>
    <mergeCell ref="A1084:A1087"/>
    <mergeCell ref="B1084:B1087"/>
    <mergeCell ref="C1084:C1087"/>
    <mergeCell ref="D1084:D1087"/>
    <mergeCell ref="E1084:E1087"/>
    <mergeCell ref="F1084:F1087"/>
    <mergeCell ref="F1080:F1083"/>
    <mergeCell ref="G1080:G1083"/>
    <mergeCell ref="G1076:G1079"/>
    <mergeCell ref="A1080:A1083"/>
    <mergeCell ref="B1080:B1083"/>
    <mergeCell ref="C1080:C1083"/>
    <mergeCell ref="D1080:D1083"/>
    <mergeCell ref="E1080:E1083"/>
    <mergeCell ref="A1076:A1079"/>
    <mergeCell ref="B1076:B1079"/>
    <mergeCell ref="C1076:C1079"/>
    <mergeCell ref="D1076:D1079"/>
    <mergeCell ref="E1076:E1079"/>
    <mergeCell ref="F1076:F1079"/>
    <mergeCell ref="F1072:F1075"/>
    <mergeCell ref="G1072:G1075"/>
    <mergeCell ref="G1068:G1071"/>
    <mergeCell ref="A1072:A1075"/>
    <mergeCell ref="B1072:B1075"/>
    <mergeCell ref="C1072:C1075"/>
    <mergeCell ref="D1072:D1075"/>
    <mergeCell ref="E1072:E1075"/>
    <mergeCell ref="A1068:A1071"/>
    <mergeCell ref="B1068:B1071"/>
    <mergeCell ref="C1068:C1071"/>
    <mergeCell ref="D1068:D1071"/>
    <mergeCell ref="E1068:E1071"/>
    <mergeCell ref="F1068:F1071"/>
    <mergeCell ref="F1064:F1067"/>
    <mergeCell ref="G1064:G1067"/>
    <mergeCell ref="G1060:G1063"/>
    <mergeCell ref="A1064:A1067"/>
    <mergeCell ref="B1064:B1067"/>
    <mergeCell ref="C1064:C1067"/>
    <mergeCell ref="D1064:D1067"/>
    <mergeCell ref="E1064:E1067"/>
    <mergeCell ref="A1060:A1063"/>
    <mergeCell ref="B1060:B1063"/>
    <mergeCell ref="C1060:C1063"/>
    <mergeCell ref="D1060:D1063"/>
    <mergeCell ref="E1060:E1063"/>
    <mergeCell ref="F1060:F1063"/>
    <mergeCell ref="F1056:F1059"/>
    <mergeCell ref="G1056:G1059"/>
    <mergeCell ref="G1052:G1055"/>
    <mergeCell ref="A1056:A1059"/>
    <mergeCell ref="B1056:B1059"/>
    <mergeCell ref="C1056:C1059"/>
    <mergeCell ref="D1056:D1059"/>
    <mergeCell ref="E1056:E1059"/>
    <mergeCell ref="A1052:A1055"/>
    <mergeCell ref="B1052:B1055"/>
    <mergeCell ref="C1052:C1055"/>
    <mergeCell ref="D1052:D1055"/>
    <mergeCell ref="E1052:E1055"/>
    <mergeCell ref="F1052:F1055"/>
    <mergeCell ref="F1048:F1051"/>
    <mergeCell ref="G1048:G1051"/>
    <mergeCell ref="G1044:G1047"/>
    <mergeCell ref="A1048:A1051"/>
    <mergeCell ref="B1048:B1051"/>
    <mergeCell ref="C1048:C1051"/>
    <mergeCell ref="D1048:D1051"/>
    <mergeCell ref="E1048:E1051"/>
    <mergeCell ref="A1044:A1047"/>
    <mergeCell ref="B1044:B1047"/>
    <mergeCell ref="C1044:C1047"/>
    <mergeCell ref="D1044:D1047"/>
    <mergeCell ref="E1044:E1047"/>
    <mergeCell ref="F1044:F1047"/>
    <mergeCell ref="F1040:F1043"/>
    <mergeCell ref="G1040:G1043"/>
    <mergeCell ref="G1036:G1039"/>
    <mergeCell ref="A1040:A1043"/>
    <mergeCell ref="B1040:B1043"/>
    <mergeCell ref="C1040:C1043"/>
    <mergeCell ref="D1040:D1043"/>
    <mergeCell ref="E1040:E1043"/>
    <mergeCell ref="A1036:A1039"/>
    <mergeCell ref="B1036:B1039"/>
    <mergeCell ref="C1036:C1039"/>
    <mergeCell ref="D1036:D1039"/>
    <mergeCell ref="E1036:E1039"/>
    <mergeCell ref="F1036:F1039"/>
    <mergeCell ref="F1032:F1035"/>
    <mergeCell ref="G1032:G1035"/>
    <mergeCell ref="G1028:G1031"/>
    <mergeCell ref="A1032:A1035"/>
    <mergeCell ref="B1032:B1035"/>
    <mergeCell ref="C1032:C1035"/>
    <mergeCell ref="D1032:D1035"/>
    <mergeCell ref="E1032:E1035"/>
    <mergeCell ref="A1028:A1031"/>
    <mergeCell ref="B1028:B1031"/>
    <mergeCell ref="C1028:C1031"/>
    <mergeCell ref="D1028:D1031"/>
    <mergeCell ref="E1028:E1031"/>
    <mergeCell ref="F1028:F1031"/>
    <mergeCell ref="F1024:F1027"/>
    <mergeCell ref="G1024:G1027"/>
    <mergeCell ref="G1020:G1023"/>
    <mergeCell ref="A1024:A1027"/>
    <mergeCell ref="B1024:B1027"/>
    <mergeCell ref="C1024:C1027"/>
    <mergeCell ref="D1024:D1027"/>
    <mergeCell ref="E1024:E1027"/>
    <mergeCell ref="A1020:A1023"/>
    <mergeCell ref="B1020:B1023"/>
    <mergeCell ref="C1020:C1023"/>
    <mergeCell ref="D1020:D1023"/>
    <mergeCell ref="E1020:E1023"/>
    <mergeCell ref="F1020:F1023"/>
    <mergeCell ref="F1016:F1019"/>
    <mergeCell ref="G1016:G1019"/>
    <mergeCell ref="G1012:G1015"/>
    <mergeCell ref="A1016:A1019"/>
    <mergeCell ref="B1016:B1019"/>
    <mergeCell ref="C1016:C1019"/>
    <mergeCell ref="D1016:D1019"/>
    <mergeCell ref="E1016:E1019"/>
    <mergeCell ref="A1012:A1015"/>
    <mergeCell ref="B1012:B1015"/>
    <mergeCell ref="C1012:C1015"/>
    <mergeCell ref="D1012:D1015"/>
    <mergeCell ref="E1012:E1015"/>
    <mergeCell ref="F1012:F1015"/>
    <mergeCell ref="F1008:F1011"/>
    <mergeCell ref="G1008:G1011"/>
    <mergeCell ref="G1004:G1007"/>
    <mergeCell ref="A1008:A1011"/>
    <mergeCell ref="B1008:B1011"/>
    <mergeCell ref="C1008:C1011"/>
    <mergeCell ref="D1008:D1011"/>
    <mergeCell ref="E1008:E1011"/>
    <mergeCell ref="A1004:A1007"/>
    <mergeCell ref="B1004:B1007"/>
    <mergeCell ref="C1004:C1007"/>
    <mergeCell ref="D1004:D1007"/>
    <mergeCell ref="E1004:E1007"/>
    <mergeCell ref="F1004:F1007"/>
    <mergeCell ref="F1000:F1003"/>
    <mergeCell ref="G1000:G1003"/>
    <mergeCell ref="G996:G999"/>
    <mergeCell ref="A1000:A1003"/>
    <mergeCell ref="B1000:B1003"/>
    <mergeCell ref="C1000:C1003"/>
    <mergeCell ref="D1000:D1003"/>
    <mergeCell ref="E1000:E1003"/>
    <mergeCell ref="A996:A999"/>
    <mergeCell ref="B996:B999"/>
    <mergeCell ref="C996:C999"/>
    <mergeCell ref="D996:D999"/>
    <mergeCell ref="E996:E999"/>
    <mergeCell ref="F996:F999"/>
    <mergeCell ref="F992:F995"/>
    <mergeCell ref="G992:G995"/>
    <mergeCell ref="G988:G991"/>
    <mergeCell ref="A992:A995"/>
    <mergeCell ref="B992:B995"/>
    <mergeCell ref="C992:C995"/>
    <mergeCell ref="D992:D995"/>
    <mergeCell ref="E992:E995"/>
    <mergeCell ref="A988:A991"/>
    <mergeCell ref="B988:B991"/>
    <mergeCell ref="C988:C991"/>
    <mergeCell ref="D988:D991"/>
    <mergeCell ref="E988:E991"/>
    <mergeCell ref="F988:F991"/>
    <mergeCell ref="F984:F987"/>
    <mergeCell ref="G984:G987"/>
    <mergeCell ref="G980:G983"/>
    <mergeCell ref="A984:A987"/>
    <mergeCell ref="B984:B987"/>
    <mergeCell ref="C984:C987"/>
    <mergeCell ref="D984:D987"/>
    <mergeCell ref="E984:E987"/>
    <mergeCell ref="A980:A983"/>
    <mergeCell ref="B980:B983"/>
    <mergeCell ref="C980:C983"/>
    <mergeCell ref="D980:D983"/>
    <mergeCell ref="E980:E983"/>
    <mergeCell ref="F980:F983"/>
    <mergeCell ref="F976:F979"/>
    <mergeCell ref="G976:G979"/>
    <mergeCell ref="G972:G975"/>
    <mergeCell ref="A976:A979"/>
    <mergeCell ref="B976:B979"/>
    <mergeCell ref="C976:C979"/>
    <mergeCell ref="D976:D979"/>
    <mergeCell ref="E976:E979"/>
    <mergeCell ref="A972:A975"/>
    <mergeCell ref="B972:B975"/>
    <mergeCell ref="C972:C975"/>
    <mergeCell ref="D972:D975"/>
    <mergeCell ref="E972:E975"/>
    <mergeCell ref="F972:F975"/>
    <mergeCell ref="F968:F971"/>
    <mergeCell ref="G968:G971"/>
    <mergeCell ref="G964:G967"/>
    <mergeCell ref="A968:A971"/>
    <mergeCell ref="B968:B971"/>
    <mergeCell ref="C968:C971"/>
    <mergeCell ref="D968:D971"/>
    <mergeCell ref="E968:E971"/>
    <mergeCell ref="A964:A967"/>
    <mergeCell ref="B964:B967"/>
    <mergeCell ref="C964:C967"/>
    <mergeCell ref="D964:D967"/>
    <mergeCell ref="E964:E967"/>
    <mergeCell ref="F964:F967"/>
    <mergeCell ref="F960:F963"/>
    <mergeCell ref="G960:G963"/>
    <mergeCell ref="G956:G959"/>
    <mergeCell ref="A960:A963"/>
    <mergeCell ref="B960:B963"/>
    <mergeCell ref="C960:C963"/>
    <mergeCell ref="D960:D963"/>
    <mergeCell ref="E960:E963"/>
    <mergeCell ref="A956:A959"/>
    <mergeCell ref="B956:B959"/>
    <mergeCell ref="C956:C959"/>
    <mergeCell ref="D956:D959"/>
    <mergeCell ref="E956:E959"/>
    <mergeCell ref="F956:F959"/>
    <mergeCell ref="F952:F955"/>
    <mergeCell ref="G952:G955"/>
    <mergeCell ref="G948:G951"/>
    <mergeCell ref="A952:A955"/>
    <mergeCell ref="B952:B955"/>
    <mergeCell ref="C952:C955"/>
    <mergeCell ref="D952:D955"/>
    <mergeCell ref="E952:E955"/>
    <mergeCell ref="A948:A951"/>
    <mergeCell ref="B948:B951"/>
    <mergeCell ref="C948:C951"/>
    <mergeCell ref="D948:D951"/>
    <mergeCell ref="E948:E951"/>
    <mergeCell ref="F948:F951"/>
    <mergeCell ref="F944:F947"/>
    <mergeCell ref="G944:G947"/>
    <mergeCell ref="G940:G943"/>
    <mergeCell ref="A944:A947"/>
    <mergeCell ref="B944:B947"/>
    <mergeCell ref="C944:C947"/>
    <mergeCell ref="D944:D947"/>
    <mergeCell ref="E944:E947"/>
    <mergeCell ref="A940:A943"/>
    <mergeCell ref="B940:B943"/>
    <mergeCell ref="C940:C943"/>
    <mergeCell ref="D940:D943"/>
    <mergeCell ref="E940:E943"/>
    <mergeCell ref="F940:F943"/>
    <mergeCell ref="F936:F939"/>
    <mergeCell ref="G936:G939"/>
    <mergeCell ref="G932:G935"/>
    <mergeCell ref="A936:A939"/>
    <mergeCell ref="B936:B939"/>
    <mergeCell ref="C936:C939"/>
    <mergeCell ref="D936:D939"/>
    <mergeCell ref="E936:E939"/>
    <mergeCell ref="A932:A935"/>
    <mergeCell ref="B932:B935"/>
    <mergeCell ref="C932:C935"/>
    <mergeCell ref="D932:D935"/>
    <mergeCell ref="E932:E935"/>
    <mergeCell ref="F932:F935"/>
    <mergeCell ref="F928:F931"/>
    <mergeCell ref="G928:G931"/>
    <mergeCell ref="G924:G927"/>
    <mergeCell ref="A928:A931"/>
    <mergeCell ref="B928:B931"/>
    <mergeCell ref="C928:C931"/>
    <mergeCell ref="D928:D931"/>
    <mergeCell ref="E928:E931"/>
    <mergeCell ref="A924:A927"/>
    <mergeCell ref="B924:B927"/>
    <mergeCell ref="C924:C927"/>
    <mergeCell ref="D924:D927"/>
    <mergeCell ref="E924:E927"/>
    <mergeCell ref="F924:F927"/>
    <mergeCell ref="F920:F923"/>
    <mergeCell ref="G920:G923"/>
    <mergeCell ref="G916:G919"/>
    <mergeCell ref="A920:A923"/>
    <mergeCell ref="B920:B923"/>
    <mergeCell ref="C920:C923"/>
    <mergeCell ref="D920:D923"/>
    <mergeCell ref="E920:E923"/>
    <mergeCell ref="A916:A919"/>
    <mergeCell ref="B916:B919"/>
    <mergeCell ref="C916:C919"/>
    <mergeCell ref="D916:D919"/>
    <mergeCell ref="E916:E919"/>
    <mergeCell ref="F916:F919"/>
    <mergeCell ref="F912:F915"/>
    <mergeCell ref="G912:G915"/>
    <mergeCell ref="G908:G911"/>
    <mergeCell ref="A912:A915"/>
    <mergeCell ref="B912:B915"/>
    <mergeCell ref="C912:C915"/>
    <mergeCell ref="D912:D915"/>
    <mergeCell ref="E912:E915"/>
    <mergeCell ref="A908:A911"/>
    <mergeCell ref="B908:B911"/>
    <mergeCell ref="C908:C911"/>
    <mergeCell ref="D908:D911"/>
    <mergeCell ref="E908:E911"/>
    <mergeCell ref="F908:F911"/>
    <mergeCell ref="F904:F907"/>
    <mergeCell ref="G904:G907"/>
    <mergeCell ref="G900:G903"/>
    <mergeCell ref="A904:A907"/>
    <mergeCell ref="B904:B907"/>
    <mergeCell ref="C904:C907"/>
    <mergeCell ref="D904:D907"/>
    <mergeCell ref="E904:E907"/>
    <mergeCell ref="A900:A903"/>
    <mergeCell ref="B900:B903"/>
    <mergeCell ref="C900:C903"/>
    <mergeCell ref="D900:D903"/>
    <mergeCell ref="E900:E903"/>
    <mergeCell ref="F900:F903"/>
    <mergeCell ref="F896:F899"/>
    <mergeCell ref="G896:G899"/>
    <mergeCell ref="G892:G895"/>
    <mergeCell ref="A896:A899"/>
    <mergeCell ref="B896:B899"/>
    <mergeCell ref="C896:C899"/>
    <mergeCell ref="D896:D899"/>
    <mergeCell ref="E896:E899"/>
    <mergeCell ref="A892:A895"/>
    <mergeCell ref="B892:B895"/>
    <mergeCell ref="C892:C895"/>
    <mergeCell ref="D892:D895"/>
    <mergeCell ref="E892:E895"/>
    <mergeCell ref="F892:F895"/>
    <mergeCell ref="F888:F891"/>
    <mergeCell ref="G888:G891"/>
    <mergeCell ref="G884:G887"/>
    <mergeCell ref="A888:A891"/>
    <mergeCell ref="B888:B891"/>
    <mergeCell ref="C888:C891"/>
    <mergeCell ref="D888:D891"/>
    <mergeCell ref="E888:E891"/>
    <mergeCell ref="A884:A887"/>
    <mergeCell ref="B884:B887"/>
    <mergeCell ref="C884:C887"/>
    <mergeCell ref="D884:D887"/>
    <mergeCell ref="E884:E887"/>
    <mergeCell ref="F884:F887"/>
    <mergeCell ref="F880:F883"/>
    <mergeCell ref="G880:G883"/>
    <mergeCell ref="G876:G879"/>
    <mergeCell ref="A880:A883"/>
    <mergeCell ref="B880:B883"/>
    <mergeCell ref="C880:C883"/>
    <mergeCell ref="D880:D883"/>
    <mergeCell ref="E880:E883"/>
    <mergeCell ref="A876:A879"/>
    <mergeCell ref="B876:B879"/>
    <mergeCell ref="C876:C879"/>
    <mergeCell ref="D876:D879"/>
    <mergeCell ref="E876:E879"/>
    <mergeCell ref="F876:F879"/>
    <mergeCell ref="F872:F875"/>
    <mergeCell ref="G872:G875"/>
    <mergeCell ref="G868:G871"/>
    <mergeCell ref="A872:A875"/>
    <mergeCell ref="B872:B875"/>
    <mergeCell ref="C872:C875"/>
    <mergeCell ref="D872:D875"/>
    <mergeCell ref="E872:E875"/>
    <mergeCell ref="A868:A871"/>
    <mergeCell ref="B868:B871"/>
    <mergeCell ref="C868:C871"/>
    <mergeCell ref="D868:D871"/>
    <mergeCell ref="E868:E871"/>
    <mergeCell ref="F868:F871"/>
    <mergeCell ref="F864:F867"/>
    <mergeCell ref="G864:G867"/>
    <mergeCell ref="G860:G863"/>
    <mergeCell ref="A864:A867"/>
    <mergeCell ref="B864:B867"/>
    <mergeCell ref="C864:C867"/>
    <mergeCell ref="D864:D867"/>
    <mergeCell ref="E864:E867"/>
    <mergeCell ref="A860:A863"/>
    <mergeCell ref="B860:B863"/>
    <mergeCell ref="C860:C863"/>
    <mergeCell ref="D860:D863"/>
    <mergeCell ref="E860:E863"/>
    <mergeCell ref="F860:F863"/>
    <mergeCell ref="F856:F859"/>
    <mergeCell ref="G856:G859"/>
    <mergeCell ref="G852:G855"/>
    <mergeCell ref="A856:A859"/>
    <mergeCell ref="B856:B859"/>
    <mergeCell ref="C856:C859"/>
    <mergeCell ref="D856:D859"/>
    <mergeCell ref="E856:E859"/>
    <mergeCell ref="A852:A855"/>
    <mergeCell ref="B852:B855"/>
    <mergeCell ref="C852:C855"/>
    <mergeCell ref="D852:D855"/>
    <mergeCell ref="E852:E855"/>
    <mergeCell ref="F852:F855"/>
    <mergeCell ref="F848:F851"/>
    <mergeCell ref="G848:G851"/>
    <mergeCell ref="G844:G847"/>
    <mergeCell ref="A848:A851"/>
    <mergeCell ref="B848:B851"/>
    <mergeCell ref="C848:C851"/>
    <mergeCell ref="D848:D851"/>
    <mergeCell ref="E848:E851"/>
    <mergeCell ref="A844:A847"/>
    <mergeCell ref="B844:B847"/>
    <mergeCell ref="C844:C847"/>
    <mergeCell ref="D844:D847"/>
    <mergeCell ref="E844:E847"/>
    <mergeCell ref="F844:F847"/>
    <mergeCell ref="F840:F843"/>
    <mergeCell ref="G840:G843"/>
    <mergeCell ref="G836:G839"/>
    <mergeCell ref="A840:A843"/>
    <mergeCell ref="B840:B843"/>
    <mergeCell ref="C840:C843"/>
    <mergeCell ref="D840:D843"/>
    <mergeCell ref="E840:E843"/>
    <mergeCell ref="A836:A839"/>
    <mergeCell ref="B836:B839"/>
    <mergeCell ref="C836:C839"/>
    <mergeCell ref="D836:D839"/>
    <mergeCell ref="E836:E839"/>
    <mergeCell ref="F836:F839"/>
    <mergeCell ref="F832:F835"/>
    <mergeCell ref="G832:G835"/>
    <mergeCell ref="G828:G831"/>
    <mergeCell ref="A832:A835"/>
    <mergeCell ref="B832:B835"/>
    <mergeCell ref="C832:C835"/>
    <mergeCell ref="D832:D835"/>
    <mergeCell ref="E832:E835"/>
    <mergeCell ref="A828:A831"/>
    <mergeCell ref="B828:B831"/>
    <mergeCell ref="C828:C831"/>
    <mergeCell ref="D828:D831"/>
    <mergeCell ref="E828:E831"/>
    <mergeCell ref="F828:F831"/>
    <mergeCell ref="F824:F827"/>
    <mergeCell ref="G824:G827"/>
    <mergeCell ref="G820:G823"/>
    <mergeCell ref="A824:A827"/>
    <mergeCell ref="B824:B827"/>
    <mergeCell ref="C824:C827"/>
    <mergeCell ref="D824:D827"/>
    <mergeCell ref="E824:E827"/>
    <mergeCell ref="A820:A823"/>
    <mergeCell ref="B820:B823"/>
    <mergeCell ref="C820:C823"/>
    <mergeCell ref="D820:D823"/>
    <mergeCell ref="E820:E823"/>
    <mergeCell ref="F820:F823"/>
    <mergeCell ref="F816:F819"/>
    <mergeCell ref="G816:G819"/>
    <mergeCell ref="G812:G815"/>
    <mergeCell ref="A816:A819"/>
    <mergeCell ref="B816:B819"/>
    <mergeCell ref="C816:C819"/>
    <mergeCell ref="D816:D819"/>
    <mergeCell ref="E816:E819"/>
    <mergeCell ref="A812:A815"/>
    <mergeCell ref="B812:B815"/>
    <mergeCell ref="C812:C815"/>
    <mergeCell ref="D812:D815"/>
    <mergeCell ref="E812:E815"/>
    <mergeCell ref="F812:F815"/>
    <mergeCell ref="F808:F811"/>
    <mergeCell ref="G808:G811"/>
    <mergeCell ref="G804:G807"/>
    <mergeCell ref="A808:A811"/>
    <mergeCell ref="B808:B811"/>
    <mergeCell ref="C808:C811"/>
    <mergeCell ref="D808:D811"/>
    <mergeCell ref="E808:E811"/>
    <mergeCell ref="A804:A807"/>
    <mergeCell ref="B804:B807"/>
    <mergeCell ref="C804:C807"/>
    <mergeCell ref="D804:D807"/>
    <mergeCell ref="E804:E807"/>
    <mergeCell ref="F804:F807"/>
    <mergeCell ref="F800:F803"/>
    <mergeCell ref="G800:G803"/>
    <mergeCell ref="G796:G799"/>
    <mergeCell ref="A800:A803"/>
    <mergeCell ref="B800:B803"/>
    <mergeCell ref="C800:C803"/>
    <mergeCell ref="D800:D803"/>
    <mergeCell ref="E800:E803"/>
    <mergeCell ref="A796:A799"/>
    <mergeCell ref="B796:B799"/>
    <mergeCell ref="C796:C799"/>
    <mergeCell ref="D796:D799"/>
    <mergeCell ref="E796:E799"/>
    <mergeCell ref="F796:F799"/>
    <mergeCell ref="F792:F795"/>
    <mergeCell ref="G792:G795"/>
    <mergeCell ref="G788:G791"/>
    <mergeCell ref="A792:A795"/>
    <mergeCell ref="B792:B795"/>
    <mergeCell ref="C792:C795"/>
    <mergeCell ref="D792:D795"/>
    <mergeCell ref="E792:E795"/>
    <mergeCell ref="A788:A791"/>
    <mergeCell ref="B788:B791"/>
    <mergeCell ref="C788:C791"/>
    <mergeCell ref="D788:D791"/>
    <mergeCell ref="E788:E791"/>
    <mergeCell ref="F788:F791"/>
    <mergeCell ref="F784:F787"/>
    <mergeCell ref="G784:G787"/>
    <mergeCell ref="G780:G783"/>
    <mergeCell ref="A784:A787"/>
    <mergeCell ref="B784:B787"/>
    <mergeCell ref="C784:C787"/>
    <mergeCell ref="D784:D787"/>
    <mergeCell ref="E784:E787"/>
    <mergeCell ref="A780:A783"/>
    <mergeCell ref="B780:B783"/>
    <mergeCell ref="C780:C783"/>
    <mergeCell ref="D780:D783"/>
    <mergeCell ref="E780:E783"/>
    <mergeCell ref="F780:F783"/>
    <mergeCell ref="F776:F779"/>
    <mergeCell ref="G776:G779"/>
    <mergeCell ref="G772:G775"/>
    <mergeCell ref="A776:A779"/>
    <mergeCell ref="B776:B779"/>
    <mergeCell ref="C776:C779"/>
    <mergeCell ref="D776:D779"/>
    <mergeCell ref="E776:E779"/>
    <mergeCell ref="A772:A775"/>
    <mergeCell ref="B772:B775"/>
    <mergeCell ref="C772:C775"/>
    <mergeCell ref="D772:D775"/>
    <mergeCell ref="E772:E775"/>
    <mergeCell ref="F772:F775"/>
    <mergeCell ref="F768:F771"/>
    <mergeCell ref="G768:G771"/>
    <mergeCell ref="G764:G767"/>
    <mergeCell ref="A768:A771"/>
    <mergeCell ref="B768:B771"/>
    <mergeCell ref="C768:C771"/>
    <mergeCell ref="D768:D771"/>
    <mergeCell ref="E768:E771"/>
    <mergeCell ref="A764:A767"/>
    <mergeCell ref="B764:B767"/>
    <mergeCell ref="C764:C767"/>
    <mergeCell ref="D764:D767"/>
    <mergeCell ref="E764:E767"/>
    <mergeCell ref="F764:F767"/>
    <mergeCell ref="F760:F763"/>
    <mergeCell ref="G760:G763"/>
    <mergeCell ref="G756:G759"/>
    <mergeCell ref="A760:A763"/>
    <mergeCell ref="B760:B763"/>
    <mergeCell ref="C760:C763"/>
    <mergeCell ref="D760:D763"/>
    <mergeCell ref="E760:E763"/>
    <mergeCell ref="A756:A759"/>
    <mergeCell ref="B756:B759"/>
    <mergeCell ref="C756:C759"/>
    <mergeCell ref="D756:D759"/>
    <mergeCell ref="E756:E759"/>
    <mergeCell ref="F756:F759"/>
    <mergeCell ref="F752:F755"/>
    <mergeCell ref="G752:G755"/>
    <mergeCell ref="G748:G751"/>
    <mergeCell ref="A752:A755"/>
    <mergeCell ref="B752:B755"/>
    <mergeCell ref="C752:C755"/>
    <mergeCell ref="D752:D755"/>
    <mergeCell ref="E752:E755"/>
    <mergeCell ref="A748:A751"/>
    <mergeCell ref="B748:B751"/>
    <mergeCell ref="C748:C751"/>
    <mergeCell ref="D748:D751"/>
    <mergeCell ref="E748:E751"/>
    <mergeCell ref="F748:F751"/>
    <mergeCell ref="F744:F747"/>
    <mergeCell ref="G744:G747"/>
    <mergeCell ref="G740:G743"/>
    <mergeCell ref="A744:A747"/>
    <mergeCell ref="B744:B747"/>
    <mergeCell ref="C744:C747"/>
    <mergeCell ref="D744:D747"/>
    <mergeCell ref="E744:E747"/>
    <mergeCell ref="A740:A743"/>
    <mergeCell ref="B740:B743"/>
    <mergeCell ref="C740:C743"/>
    <mergeCell ref="D740:D743"/>
    <mergeCell ref="E740:E743"/>
    <mergeCell ref="F740:F743"/>
    <mergeCell ref="F736:F739"/>
    <mergeCell ref="G736:G739"/>
    <mergeCell ref="G732:G735"/>
    <mergeCell ref="A736:A739"/>
    <mergeCell ref="B736:B739"/>
    <mergeCell ref="C736:C739"/>
    <mergeCell ref="D736:D739"/>
    <mergeCell ref="E736:E739"/>
    <mergeCell ref="A732:A735"/>
    <mergeCell ref="B732:B735"/>
    <mergeCell ref="C732:C735"/>
    <mergeCell ref="D732:D735"/>
    <mergeCell ref="E732:E735"/>
    <mergeCell ref="F732:F735"/>
    <mergeCell ref="F728:F731"/>
    <mergeCell ref="G728:G731"/>
    <mergeCell ref="G724:G727"/>
    <mergeCell ref="A728:A731"/>
    <mergeCell ref="B728:B731"/>
    <mergeCell ref="C728:C731"/>
    <mergeCell ref="D728:D731"/>
    <mergeCell ref="E728:E731"/>
    <mergeCell ref="A724:A727"/>
    <mergeCell ref="B724:B727"/>
    <mergeCell ref="C724:C727"/>
    <mergeCell ref="D724:D727"/>
    <mergeCell ref="E724:E727"/>
    <mergeCell ref="F724:F727"/>
    <mergeCell ref="F720:F723"/>
    <mergeCell ref="G720:G723"/>
    <mergeCell ref="G716:G719"/>
    <mergeCell ref="A720:A723"/>
    <mergeCell ref="B720:B723"/>
    <mergeCell ref="C720:C723"/>
    <mergeCell ref="D720:D723"/>
    <mergeCell ref="E720:E723"/>
    <mergeCell ref="A716:A719"/>
    <mergeCell ref="B716:B719"/>
    <mergeCell ref="C716:C719"/>
    <mergeCell ref="D716:D719"/>
    <mergeCell ref="E716:E719"/>
    <mergeCell ref="F716:F719"/>
    <mergeCell ref="F712:F715"/>
    <mergeCell ref="G712:G715"/>
    <mergeCell ref="G708:G711"/>
    <mergeCell ref="A712:A715"/>
    <mergeCell ref="B712:B715"/>
    <mergeCell ref="C712:C715"/>
    <mergeCell ref="D712:D715"/>
    <mergeCell ref="E712:E715"/>
    <mergeCell ref="A708:A711"/>
    <mergeCell ref="B708:B711"/>
    <mergeCell ref="C708:C711"/>
    <mergeCell ref="D708:D711"/>
    <mergeCell ref="E708:E711"/>
    <mergeCell ref="F708:F711"/>
    <mergeCell ref="F704:F707"/>
    <mergeCell ref="G704:G707"/>
    <mergeCell ref="G700:G703"/>
    <mergeCell ref="A704:A707"/>
    <mergeCell ref="B704:B707"/>
    <mergeCell ref="C704:C707"/>
    <mergeCell ref="D704:D707"/>
    <mergeCell ref="E704:E707"/>
    <mergeCell ref="A700:A703"/>
    <mergeCell ref="B700:B703"/>
    <mergeCell ref="C700:C703"/>
    <mergeCell ref="D700:D703"/>
    <mergeCell ref="E700:E703"/>
    <mergeCell ref="F700:F703"/>
    <mergeCell ref="F696:F699"/>
    <mergeCell ref="G696:G699"/>
    <mergeCell ref="G692:G695"/>
    <mergeCell ref="A696:A699"/>
    <mergeCell ref="B696:B699"/>
    <mergeCell ref="C696:C699"/>
    <mergeCell ref="D696:D699"/>
    <mergeCell ref="E696:E699"/>
    <mergeCell ref="A692:A695"/>
    <mergeCell ref="B692:B695"/>
    <mergeCell ref="C692:C695"/>
    <mergeCell ref="D692:D695"/>
    <mergeCell ref="E692:E695"/>
    <mergeCell ref="F692:F695"/>
    <mergeCell ref="F688:F691"/>
    <mergeCell ref="G688:G691"/>
    <mergeCell ref="G684:G687"/>
    <mergeCell ref="A688:A691"/>
    <mergeCell ref="B688:B691"/>
    <mergeCell ref="C688:C691"/>
    <mergeCell ref="D688:D691"/>
    <mergeCell ref="E688:E691"/>
    <mergeCell ref="A684:A687"/>
    <mergeCell ref="B684:B687"/>
    <mergeCell ref="C684:C687"/>
    <mergeCell ref="D684:D687"/>
    <mergeCell ref="E684:E687"/>
    <mergeCell ref="F684:F687"/>
    <mergeCell ref="F680:F683"/>
    <mergeCell ref="G680:G683"/>
    <mergeCell ref="G676:G679"/>
    <mergeCell ref="A680:A683"/>
    <mergeCell ref="B680:B683"/>
    <mergeCell ref="C680:C683"/>
    <mergeCell ref="D680:D683"/>
    <mergeCell ref="E680:E683"/>
    <mergeCell ref="A676:A679"/>
    <mergeCell ref="B676:B679"/>
    <mergeCell ref="C676:C679"/>
    <mergeCell ref="D676:D679"/>
    <mergeCell ref="E676:E679"/>
    <mergeCell ref="F676:F679"/>
    <mergeCell ref="F672:F675"/>
    <mergeCell ref="G672:G675"/>
    <mergeCell ref="G668:G671"/>
    <mergeCell ref="A672:A675"/>
    <mergeCell ref="B672:B675"/>
    <mergeCell ref="C672:C675"/>
    <mergeCell ref="D672:D675"/>
    <mergeCell ref="E672:E675"/>
    <mergeCell ref="A668:A671"/>
    <mergeCell ref="B668:B671"/>
    <mergeCell ref="C668:C671"/>
    <mergeCell ref="D668:D671"/>
    <mergeCell ref="E668:E671"/>
    <mergeCell ref="F668:F671"/>
    <mergeCell ref="F664:F667"/>
    <mergeCell ref="G664:G667"/>
    <mergeCell ref="G660:G663"/>
    <mergeCell ref="A664:A667"/>
    <mergeCell ref="B664:B667"/>
    <mergeCell ref="C664:C667"/>
    <mergeCell ref="D664:D667"/>
    <mergeCell ref="E664:E667"/>
    <mergeCell ref="A660:A663"/>
    <mergeCell ref="B660:B663"/>
    <mergeCell ref="C660:C663"/>
    <mergeCell ref="D660:D663"/>
    <mergeCell ref="E660:E663"/>
    <mergeCell ref="F660:F663"/>
    <mergeCell ref="F656:F659"/>
    <mergeCell ref="G656:G659"/>
    <mergeCell ref="G652:G655"/>
    <mergeCell ref="A656:A659"/>
    <mergeCell ref="B656:B659"/>
    <mergeCell ref="C656:C659"/>
    <mergeCell ref="D656:D659"/>
    <mergeCell ref="E656:E659"/>
    <mergeCell ref="A652:A655"/>
    <mergeCell ref="B652:B655"/>
    <mergeCell ref="C652:C655"/>
    <mergeCell ref="D652:D655"/>
    <mergeCell ref="E652:E655"/>
    <mergeCell ref="F652:F655"/>
    <mergeCell ref="F648:F651"/>
    <mergeCell ref="G648:G651"/>
    <mergeCell ref="G644:G647"/>
    <mergeCell ref="A648:A651"/>
    <mergeCell ref="B648:B651"/>
    <mergeCell ref="C648:C651"/>
    <mergeCell ref="D648:D651"/>
    <mergeCell ref="E648:E651"/>
    <mergeCell ref="A644:A647"/>
    <mergeCell ref="B644:B647"/>
    <mergeCell ref="C644:C647"/>
    <mergeCell ref="D644:D647"/>
    <mergeCell ref="E644:E647"/>
    <mergeCell ref="F644:F647"/>
    <mergeCell ref="F640:F643"/>
    <mergeCell ref="G640:G643"/>
    <mergeCell ref="G636:G639"/>
    <mergeCell ref="A640:A643"/>
    <mergeCell ref="B640:B643"/>
    <mergeCell ref="C640:C643"/>
    <mergeCell ref="D640:D643"/>
    <mergeCell ref="E640:E643"/>
    <mergeCell ref="A636:A639"/>
    <mergeCell ref="B636:B639"/>
    <mergeCell ref="C636:C639"/>
    <mergeCell ref="D636:D639"/>
    <mergeCell ref="E636:E639"/>
    <mergeCell ref="F636:F639"/>
    <mergeCell ref="F632:F635"/>
    <mergeCell ref="G632:G635"/>
    <mergeCell ref="G628:G631"/>
    <mergeCell ref="A632:A635"/>
    <mergeCell ref="B632:B635"/>
    <mergeCell ref="C632:C635"/>
    <mergeCell ref="D632:D635"/>
    <mergeCell ref="E632:E635"/>
    <mergeCell ref="A628:A631"/>
    <mergeCell ref="B628:B631"/>
    <mergeCell ref="C628:C631"/>
    <mergeCell ref="D628:D631"/>
    <mergeCell ref="E628:E631"/>
    <mergeCell ref="F628:F631"/>
    <mergeCell ref="F624:F627"/>
    <mergeCell ref="G624:G627"/>
    <mergeCell ref="G620:G623"/>
    <mergeCell ref="A624:A627"/>
    <mergeCell ref="B624:B627"/>
    <mergeCell ref="C624:C627"/>
    <mergeCell ref="D624:D627"/>
    <mergeCell ref="E624:E627"/>
    <mergeCell ref="A620:A623"/>
    <mergeCell ref="B620:B623"/>
    <mergeCell ref="C620:C623"/>
    <mergeCell ref="D620:D623"/>
    <mergeCell ref="E620:E623"/>
    <mergeCell ref="F620:F623"/>
    <mergeCell ref="F616:F619"/>
    <mergeCell ref="G616:G619"/>
    <mergeCell ref="G612:G615"/>
    <mergeCell ref="A616:A619"/>
    <mergeCell ref="B616:B619"/>
    <mergeCell ref="C616:C619"/>
    <mergeCell ref="D616:D619"/>
    <mergeCell ref="E616:E619"/>
    <mergeCell ref="A612:A615"/>
    <mergeCell ref="B612:B615"/>
    <mergeCell ref="C612:C615"/>
    <mergeCell ref="D612:D615"/>
    <mergeCell ref="E612:E615"/>
    <mergeCell ref="F612:F615"/>
    <mergeCell ref="F608:F611"/>
    <mergeCell ref="G608:G611"/>
    <mergeCell ref="G604:G607"/>
    <mergeCell ref="A608:A611"/>
    <mergeCell ref="B608:B611"/>
    <mergeCell ref="C608:C611"/>
    <mergeCell ref="D608:D611"/>
    <mergeCell ref="E608:E611"/>
    <mergeCell ref="A604:A607"/>
    <mergeCell ref="B604:B607"/>
    <mergeCell ref="C604:C607"/>
    <mergeCell ref="D604:D607"/>
    <mergeCell ref="E604:E607"/>
    <mergeCell ref="F604:F607"/>
    <mergeCell ref="F600:F603"/>
    <mergeCell ref="G600:G603"/>
    <mergeCell ref="G596:G599"/>
    <mergeCell ref="A600:A603"/>
    <mergeCell ref="B600:B603"/>
    <mergeCell ref="C600:C603"/>
    <mergeCell ref="D600:D603"/>
    <mergeCell ref="E600:E603"/>
    <mergeCell ref="A596:A599"/>
    <mergeCell ref="B596:B599"/>
    <mergeCell ref="C596:C599"/>
    <mergeCell ref="D596:D599"/>
    <mergeCell ref="E596:E599"/>
    <mergeCell ref="F596:F599"/>
    <mergeCell ref="F592:F595"/>
    <mergeCell ref="G592:G595"/>
    <mergeCell ref="G588:G591"/>
    <mergeCell ref="A592:A595"/>
    <mergeCell ref="B592:B595"/>
    <mergeCell ref="C592:C595"/>
    <mergeCell ref="D592:D595"/>
    <mergeCell ref="E592:E595"/>
    <mergeCell ref="A588:A591"/>
    <mergeCell ref="B588:B591"/>
    <mergeCell ref="C588:C591"/>
    <mergeCell ref="D588:D591"/>
    <mergeCell ref="E588:E591"/>
    <mergeCell ref="F588:F591"/>
    <mergeCell ref="F584:F587"/>
    <mergeCell ref="G584:G587"/>
    <mergeCell ref="G580:G583"/>
    <mergeCell ref="A584:A587"/>
    <mergeCell ref="B584:B587"/>
    <mergeCell ref="C584:C587"/>
    <mergeCell ref="D584:D587"/>
    <mergeCell ref="E584:E587"/>
    <mergeCell ref="A580:A583"/>
    <mergeCell ref="B580:B583"/>
    <mergeCell ref="C580:C583"/>
    <mergeCell ref="D580:D583"/>
    <mergeCell ref="E580:E583"/>
    <mergeCell ref="F580:F583"/>
    <mergeCell ref="F576:F579"/>
    <mergeCell ref="G576:G579"/>
    <mergeCell ref="G572:G575"/>
    <mergeCell ref="A576:A579"/>
    <mergeCell ref="B576:B579"/>
    <mergeCell ref="C576:C579"/>
    <mergeCell ref="D576:D579"/>
    <mergeCell ref="E576:E579"/>
    <mergeCell ref="A572:A575"/>
    <mergeCell ref="B572:B575"/>
    <mergeCell ref="C572:C575"/>
    <mergeCell ref="D572:D575"/>
    <mergeCell ref="E572:E575"/>
    <mergeCell ref="F572:F575"/>
    <mergeCell ref="F568:F571"/>
    <mergeCell ref="G568:G571"/>
    <mergeCell ref="G564:G567"/>
    <mergeCell ref="A568:A571"/>
    <mergeCell ref="B568:B571"/>
    <mergeCell ref="C568:C571"/>
    <mergeCell ref="D568:D571"/>
    <mergeCell ref="E568:E571"/>
    <mergeCell ref="A564:A567"/>
    <mergeCell ref="B564:B567"/>
    <mergeCell ref="C564:C567"/>
    <mergeCell ref="D564:D567"/>
    <mergeCell ref="E564:E567"/>
    <mergeCell ref="F564:F567"/>
    <mergeCell ref="F560:F563"/>
    <mergeCell ref="G560:G563"/>
    <mergeCell ref="G556:G559"/>
    <mergeCell ref="A560:A563"/>
    <mergeCell ref="B560:B563"/>
    <mergeCell ref="C560:C563"/>
    <mergeCell ref="D560:D563"/>
    <mergeCell ref="E560:E563"/>
    <mergeCell ref="A556:A559"/>
    <mergeCell ref="B556:B559"/>
    <mergeCell ref="C556:C559"/>
    <mergeCell ref="D556:D559"/>
    <mergeCell ref="E556:E559"/>
    <mergeCell ref="F556:F559"/>
    <mergeCell ref="F552:F555"/>
    <mergeCell ref="G552:G555"/>
    <mergeCell ref="G548:G551"/>
    <mergeCell ref="A552:A555"/>
    <mergeCell ref="B552:B555"/>
    <mergeCell ref="C552:C555"/>
    <mergeCell ref="D552:D555"/>
    <mergeCell ref="E552:E555"/>
    <mergeCell ref="A548:A551"/>
    <mergeCell ref="B548:B551"/>
    <mergeCell ref="C548:C551"/>
    <mergeCell ref="D548:D551"/>
    <mergeCell ref="E548:E551"/>
    <mergeCell ref="F548:F551"/>
    <mergeCell ref="F544:F547"/>
    <mergeCell ref="G544:G547"/>
    <mergeCell ref="G540:G543"/>
    <mergeCell ref="A544:A547"/>
    <mergeCell ref="B544:B547"/>
    <mergeCell ref="C544:C547"/>
    <mergeCell ref="D544:D547"/>
    <mergeCell ref="E544:E547"/>
    <mergeCell ref="A540:A543"/>
    <mergeCell ref="B540:B543"/>
    <mergeCell ref="C540:C543"/>
    <mergeCell ref="D540:D543"/>
    <mergeCell ref="E540:E543"/>
    <mergeCell ref="F540:F543"/>
    <mergeCell ref="F536:F539"/>
    <mergeCell ref="G536:G539"/>
    <mergeCell ref="G532:G535"/>
    <mergeCell ref="A536:A539"/>
    <mergeCell ref="B536:B539"/>
    <mergeCell ref="C536:C539"/>
    <mergeCell ref="D536:D539"/>
    <mergeCell ref="E536:E539"/>
    <mergeCell ref="A532:A535"/>
    <mergeCell ref="B532:B535"/>
    <mergeCell ref="C532:C535"/>
    <mergeCell ref="D532:D535"/>
    <mergeCell ref="E532:E535"/>
    <mergeCell ref="F532:F535"/>
    <mergeCell ref="F528:F531"/>
    <mergeCell ref="G528:G531"/>
    <mergeCell ref="G524:G527"/>
    <mergeCell ref="A528:A531"/>
    <mergeCell ref="B528:B531"/>
    <mergeCell ref="C528:C531"/>
    <mergeCell ref="D528:D531"/>
    <mergeCell ref="E528:E531"/>
    <mergeCell ref="A524:A527"/>
    <mergeCell ref="B524:B527"/>
    <mergeCell ref="C524:C527"/>
    <mergeCell ref="D524:D527"/>
    <mergeCell ref="E524:E527"/>
    <mergeCell ref="F524:F527"/>
    <mergeCell ref="F520:F523"/>
    <mergeCell ref="G520:G523"/>
    <mergeCell ref="G516:G519"/>
    <mergeCell ref="A520:A523"/>
    <mergeCell ref="B520:B523"/>
    <mergeCell ref="C520:C523"/>
    <mergeCell ref="D520:D523"/>
    <mergeCell ref="E520:E523"/>
    <mergeCell ref="A516:A519"/>
    <mergeCell ref="B516:B519"/>
    <mergeCell ref="C516:C519"/>
    <mergeCell ref="D516:D519"/>
    <mergeCell ref="E516:E519"/>
    <mergeCell ref="F516:F519"/>
    <mergeCell ref="F512:F515"/>
    <mergeCell ref="G512:G515"/>
    <mergeCell ref="G508:G511"/>
    <mergeCell ref="A512:A515"/>
    <mergeCell ref="B512:B515"/>
    <mergeCell ref="C512:C515"/>
    <mergeCell ref="D512:D515"/>
    <mergeCell ref="E512:E515"/>
    <mergeCell ref="A508:A511"/>
    <mergeCell ref="B508:B511"/>
    <mergeCell ref="C508:C511"/>
    <mergeCell ref="D508:D511"/>
    <mergeCell ref="E508:E511"/>
    <mergeCell ref="F508:F511"/>
    <mergeCell ref="F504:F507"/>
    <mergeCell ref="G504:G507"/>
    <mergeCell ref="G500:G503"/>
    <mergeCell ref="A504:A507"/>
    <mergeCell ref="B504:B507"/>
    <mergeCell ref="C504:C507"/>
    <mergeCell ref="D504:D507"/>
    <mergeCell ref="E504:E507"/>
    <mergeCell ref="A500:A503"/>
    <mergeCell ref="B500:B503"/>
    <mergeCell ref="C500:C503"/>
    <mergeCell ref="D500:D503"/>
    <mergeCell ref="E500:E503"/>
    <mergeCell ref="F500:F503"/>
    <mergeCell ref="F496:F499"/>
    <mergeCell ref="G496:G499"/>
    <mergeCell ref="G492:G495"/>
    <mergeCell ref="A496:A499"/>
    <mergeCell ref="B496:B499"/>
    <mergeCell ref="C496:C499"/>
    <mergeCell ref="D496:D499"/>
    <mergeCell ref="E496:E499"/>
    <mergeCell ref="A492:A495"/>
    <mergeCell ref="B492:B495"/>
    <mergeCell ref="C492:C495"/>
    <mergeCell ref="D492:D495"/>
    <mergeCell ref="E492:E495"/>
    <mergeCell ref="F492:F495"/>
    <mergeCell ref="F488:F491"/>
    <mergeCell ref="G488:G491"/>
    <mergeCell ref="G484:G487"/>
    <mergeCell ref="A488:A491"/>
    <mergeCell ref="B488:B491"/>
    <mergeCell ref="C488:C491"/>
    <mergeCell ref="D488:D491"/>
    <mergeCell ref="E488:E491"/>
    <mergeCell ref="A484:A487"/>
    <mergeCell ref="B484:B487"/>
    <mergeCell ref="C484:C487"/>
    <mergeCell ref="D484:D487"/>
    <mergeCell ref="E484:E487"/>
    <mergeCell ref="F484:F487"/>
    <mergeCell ref="F480:F483"/>
    <mergeCell ref="G480:G483"/>
    <mergeCell ref="G476:G479"/>
    <mergeCell ref="A480:A483"/>
    <mergeCell ref="B480:B483"/>
    <mergeCell ref="C480:C483"/>
    <mergeCell ref="D480:D483"/>
    <mergeCell ref="E480:E483"/>
    <mergeCell ref="A476:A479"/>
    <mergeCell ref="B476:B479"/>
    <mergeCell ref="C476:C479"/>
    <mergeCell ref="D476:D479"/>
    <mergeCell ref="E476:E479"/>
    <mergeCell ref="F476:F479"/>
    <mergeCell ref="F472:F475"/>
    <mergeCell ref="G472:G475"/>
    <mergeCell ref="G468:G471"/>
    <mergeCell ref="A472:A475"/>
    <mergeCell ref="B472:B475"/>
    <mergeCell ref="C472:C475"/>
    <mergeCell ref="D472:D475"/>
    <mergeCell ref="E472:E475"/>
    <mergeCell ref="A468:A471"/>
    <mergeCell ref="B468:B471"/>
    <mergeCell ref="C468:C471"/>
    <mergeCell ref="D468:D471"/>
    <mergeCell ref="E468:E471"/>
    <mergeCell ref="F468:F471"/>
    <mergeCell ref="F464:F467"/>
    <mergeCell ref="G464:G467"/>
    <mergeCell ref="G460:G463"/>
    <mergeCell ref="A464:A467"/>
    <mergeCell ref="B464:B467"/>
    <mergeCell ref="C464:C467"/>
    <mergeCell ref="D464:D467"/>
    <mergeCell ref="E464:E467"/>
    <mergeCell ref="A460:A463"/>
    <mergeCell ref="B460:B463"/>
    <mergeCell ref="C460:C463"/>
    <mergeCell ref="D460:D463"/>
    <mergeCell ref="E460:E463"/>
    <mergeCell ref="F460:F463"/>
    <mergeCell ref="F456:F459"/>
    <mergeCell ref="G456:G459"/>
    <mergeCell ref="G452:G455"/>
    <mergeCell ref="A456:A459"/>
    <mergeCell ref="B456:B459"/>
    <mergeCell ref="C456:C459"/>
    <mergeCell ref="D456:D459"/>
    <mergeCell ref="E456:E459"/>
    <mergeCell ref="A452:A455"/>
    <mergeCell ref="B452:B455"/>
    <mergeCell ref="C452:C455"/>
    <mergeCell ref="D452:D455"/>
    <mergeCell ref="E452:E455"/>
    <mergeCell ref="F452:F455"/>
    <mergeCell ref="F448:F451"/>
    <mergeCell ref="G448:G451"/>
    <mergeCell ref="G444:G447"/>
    <mergeCell ref="A448:A451"/>
    <mergeCell ref="B448:B451"/>
    <mergeCell ref="C448:C451"/>
    <mergeCell ref="D448:D451"/>
    <mergeCell ref="E448:E451"/>
    <mergeCell ref="A444:A447"/>
    <mergeCell ref="B444:B447"/>
    <mergeCell ref="C444:C447"/>
    <mergeCell ref="D444:D447"/>
    <mergeCell ref="E444:E447"/>
    <mergeCell ref="F444:F447"/>
    <mergeCell ref="F440:F443"/>
    <mergeCell ref="G440:G443"/>
    <mergeCell ref="G436:G439"/>
    <mergeCell ref="A440:A443"/>
    <mergeCell ref="B440:B443"/>
    <mergeCell ref="C440:C443"/>
    <mergeCell ref="D440:D443"/>
    <mergeCell ref="E440:E443"/>
    <mergeCell ref="A436:A439"/>
    <mergeCell ref="B436:B439"/>
    <mergeCell ref="C436:C439"/>
    <mergeCell ref="D436:D439"/>
    <mergeCell ref="E436:E439"/>
    <mergeCell ref="F436:F439"/>
    <mergeCell ref="F432:F435"/>
    <mergeCell ref="G432:G435"/>
    <mergeCell ref="G428:G431"/>
    <mergeCell ref="A432:A435"/>
    <mergeCell ref="B432:B435"/>
    <mergeCell ref="C432:C435"/>
    <mergeCell ref="D432:D435"/>
    <mergeCell ref="E432:E435"/>
    <mergeCell ref="A428:A431"/>
    <mergeCell ref="B428:B431"/>
    <mergeCell ref="C428:C431"/>
    <mergeCell ref="D428:D431"/>
    <mergeCell ref="E428:E431"/>
    <mergeCell ref="F428:F431"/>
    <mergeCell ref="F424:F427"/>
    <mergeCell ref="G424:G427"/>
    <mergeCell ref="G420:G423"/>
    <mergeCell ref="A424:A427"/>
    <mergeCell ref="B424:B427"/>
    <mergeCell ref="C424:C427"/>
    <mergeCell ref="D424:D427"/>
    <mergeCell ref="E424:E427"/>
    <mergeCell ref="A420:A423"/>
    <mergeCell ref="B420:B423"/>
    <mergeCell ref="C420:C423"/>
    <mergeCell ref="D420:D423"/>
    <mergeCell ref="E420:E423"/>
    <mergeCell ref="F420:F423"/>
    <mergeCell ref="F416:F419"/>
    <mergeCell ref="G416:G419"/>
    <mergeCell ref="G412:G415"/>
    <mergeCell ref="A416:A419"/>
    <mergeCell ref="B416:B419"/>
    <mergeCell ref="C416:C419"/>
    <mergeCell ref="D416:D419"/>
    <mergeCell ref="E416:E419"/>
    <mergeCell ref="A412:A415"/>
    <mergeCell ref="B412:B415"/>
    <mergeCell ref="C412:C415"/>
    <mergeCell ref="D412:D415"/>
    <mergeCell ref="E412:E415"/>
    <mergeCell ref="F412:F415"/>
    <mergeCell ref="F408:F411"/>
    <mergeCell ref="G408:G411"/>
    <mergeCell ref="G404:G407"/>
    <mergeCell ref="A408:A411"/>
    <mergeCell ref="B408:B411"/>
    <mergeCell ref="C408:C411"/>
    <mergeCell ref="D408:D411"/>
    <mergeCell ref="E408:E411"/>
    <mergeCell ref="A404:A407"/>
    <mergeCell ref="B404:B407"/>
    <mergeCell ref="C404:C407"/>
    <mergeCell ref="D404:D407"/>
    <mergeCell ref="E404:E407"/>
    <mergeCell ref="F404:F407"/>
    <mergeCell ref="F400:F403"/>
    <mergeCell ref="G400:G403"/>
    <mergeCell ref="G396:G399"/>
    <mergeCell ref="A400:A403"/>
    <mergeCell ref="B400:B403"/>
    <mergeCell ref="C400:C403"/>
    <mergeCell ref="D400:D403"/>
    <mergeCell ref="E400:E403"/>
    <mergeCell ref="A396:A399"/>
    <mergeCell ref="B396:B399"/>
    <mergeCell ref="C396:C399"/>
    <mergeCell ref="D396:D399"/>
    <mergeCell ref="E396:E399"/>
    <mergeCell ref="F396:F399"/>
    <mergeCell ref="F392:F395"/>
    <mergeCell ref="G392:G395"/>
    <mergeCell ref="G388:G391"/>
    <mergeCell ref="A392:A395"/>
    <mergeCell ref="B392:B395"/>
    <mergeCell ref="C392:C395"/>
    <mergeCell ref="D392:D395"/>
    <mergeCell ref="E392:E395"/>
    <mergeCell ref="A388:A391"/>
    <mergeCell ref="B388:B391"/>
    <mergeCell ref="C388:C391"/>
    <mergeCell ref="D388:D391"/>
    <mergeCell ref="E388:E391"/>
    <mergeCell ref="F388:F391"/>
    <mergeCell ref="F384:F387"/>
    <mergeCell ref="G384:G387"/>
    <mergeCell ref="G380:G383"/>
    <mergeCell ref="A384:A387"/>
    <mergeCell ref="B384:B387"/>
    <mergeCell ref="C384:C387"/>
    <mergeCell ref="D384:D387"/>
    <mergeCell ref="E384:E387"/>
    <mergeCell ref="A380:A383"/>
    <mergeCell ref="B380:B383"/>
    <mergeCell ref="C380:C383"/>
    <mergeCell ref="D380:D383"/>
    <mergeCell ref="E380:E383"/>
    <mergeCell ref="F380:F383"/>
    <mergeCell ref="F376:F379"/>
    <mergeCell ref="G376:G379"/>
    <mergeCell ref="G372:G375"/>
    <mergeCell ref="A376:A379"/>
    <mergeCell ref="B376:B379"/>
    <mergeCell ref="C376:C379"/>
    <mergeCell ref="D376:D379"/>
    <mergeCell ref="E376:E379"/>
    <mergeCell ref="A372:A375"/>
    <mergeCell ref="B372:B375"/>
    <mergeCell ref="C372:C375"/>
    <mergeCell ref="D372:D375"/>
    <mergeCell ref="E372:E375"/>
    <mergeCell ref="F372:F375"/>
    <mergeCell ref="F368:F371"/>
    <mergeCell ref="G368:G371"/>
    <mergeCell ref="G364:G367"/>
    <mergeCell ref="A368:A371"/>
    <mergeCell ref="B368:B371"/>
    <mergeCell ref="C368:C371"/>
    <mergeCell ref="D368:D371"/>
    <mergeCell ref="E368:E371"/>
    <mergeCell ref="A364:A367"/>
    <mergeCell ref="B364:B367"/>
    <mergeCell ref="C364:C367"/>
    <mergeCell ref="D364:D367"/>
    <mergeCell ref="E364:E367"/>
    <mergeCell ref="F364:F367"/>
    <mergeCell ref="F360:F363"/>
    <mergeCell ref="G360:G363"/>
    <mergeCell ref="G356:G359"/>
    <mergeCell ref="A360:A363"/>
    <mergeCell ref="B360:B363"/>
    <mergeCell ref="C360:C363"/>
    <mergeCell ref="D360:D363"/>
    <mergeCell ref="E360:E363"/>
    <mergeCell ref="A356:A359"/>
    <mergeCell ref="B356:B359"/>
    <mergeCell ref="C356:C359"/>
    <mergeCell ref="D356:D359"/>
    <mergeCell ref="E356:E359"/>
    <mergeCell ref="F356:F359"/>
    <mergeCell ref="F352:F355"/>
    <mergeCell ref="G352:G355"/>
    <mergeCell ref="G348:G351"/>
    <mergeCell ref="A352:A355"/>
    <mergeCell ref="B352:B355"/>
    <mergeCell ref="C352:C355"/>
    <mergeCell ref="D352:D355"/>
    <mergeCell ref="E352:E355"/>
    <mergeCell ref="A348:A351"/>
    <mergeCell ref="B348:B351"/>
    <mergeCell ref="C348:C351"/>
    <mergeCell ref="D348:D351"/>
    <mergeCell ref="E348:E351"/>
    <mergeCell ref="F348:F351"/>
    <mergeCell ref="F344:F347"/>
    <mergeCell ref="G344:G347"/>
    <mergeCell ref="G340:G343"/>
    <mergeCell ref="A344:A347"/>
    <mergeCell ref="B344:B347"/>
    <mergeCell ref="C344:C347"/>
    <mergeCell ref="D344:D347"/>
    <mergeCell ref="E344:E347"/>
    <mergeCell ref="A340:A343"/>
    <mergeCell ref="B340:B343"/>
    <mergeCell ref="C340:C343"/>
    <mergeCell ref="D340:D343"/>
    <mergeCell ref="E340:E343"/>
    <mergeCell ref="F340:F343"/>
    <mergeCell ref="F336:F339"/>
    <mergeCell ref="G336:G339"/>
    <mergeCell ref="G332:G335"/>
    <mergeCell ref="A336:A339"/>
    <mergeCell ref="B336:B339"/>
    <mergeCell ref="C336:C339"/>
    <mergeCell ref="D336:D339"/>
    <mergeCell ref="E336:E339"/>
    <mergeCell ref="A332:A335"/>
    <mergeCell ref="B332:B335"/>
    <mergeCell ref="C332:C335"/>
    <mergeCell ref="D332:D335"/>
    <mergeCell ref="E332:E335"/>
    <mergeCell ref="F332:F335"/>
    <mergeCell ref="F328:F331"/>
    <mergeCell ref="G328:G331"/>
    <mergeCell ref="G324:G327"/>
    <mergeCell ref="A328:A331"/>
    <mergeCell ref="B328:B331"/>
    <mergeCell ref="C328:C331"/>
    <mergeCell ref="D328:D331"/>
    <mergeCell ref="E328:E331"/>
    <mergeCell ref="A324:A327"/>
    <mergeCell ref="B324:B327"/>
    <mergeCell ref="C324:C327"/>
    <mergeCell ref="D324:D327"/>
    <mergeCell ref="E324:E327"/>
    <mergeCell ref="F324:F327"/>
    <mergeCell ref="F320:F323"/>
    <mergeCell ref="G320:G323"/>
    <mergeCell ref="G316:G319"/>
    <mergeCell ref="A320:A323"/>
    <mergeCell ref="B320:B323"/>
    <mergeCell ref="C320:C323"/>
    <mergeCell ref="D320:D323"/>
    <mergeCell ref="E320:E323"/>
    <mergeCell ref="A316:A319"/>
    <mergeCell ref="B316:B319"/>
    <mergeCell ref="C316:C319"/>
    <mergeCell ref="D316:D319"/>
    <mergeCell ref="E316:E319"/>
    <mergeCell ref="F316:F319"/>
    <mergeCell ref="F312:F315"/>
    <mergeCell ref="G312:G315"/>
    <mergeCell ref="G308:G311"/>
    <mergeCell ref="A312:A315"/>
    <mergeCell ref="B312:B315"/>
    <mergeCell ref="C312:C315"/>
    <mergeCell ref="D312:D315"/>
    <mergeCell ref="E312:E315"/>
    <mergeCell ref="A308:A311"/>
    <mergeCell ref="B308:B311"/>
    <mergeCell ref="C308:C311"/>
    <mergeCell ref="D308:D311"/>
    <mergeCell ref="E308:E311"/>
    <mergeCell ref="F308:F311"/>
    <mergeCell ref="F304:F307"/>
    <mergeCell ref="G304:G307"/>
    <mergeCell ref="G300:G303"/>
    <mergeCell ref="A304:A307"/>
    <mergeCell ref="B304:B307"/>
    <mergeCell ref="C304:C307"/>
    <mergeCell ref="D304:D307"/>
    <mergeCell ref="E304:E307"/>
    <mergeCell ref="A300:A303"/>
    <mergeCell ref="B300:B303"/>
    <mergeCell ref="C300:C303"/>
    <mergeCell ref="D300:D303"/>
    <mergeCell ref="E300:E303"/>
    <mergeCell ref="F300:F303"/>
    <mergeCell ref="F296:F299"/>
    <mergeCell ref="G296:G299"/>
    <mergeCell ref="G292:G295"/>
    <mergeCell ref="A296:A299"/>
    <mergeCell ref="B296:B299"/>
    <mergeCell ref="C296:C299"/>
    <mergeCell ref="D296:D299"/>
    <mergeCell ref="E296:E299"/>
    <mergeCell ref="A292:A295"/>
    <mergeCell ref="B292:B295"/>
    <mergeCell ref="C292:C295"/>
    <mergeCell ref="D292:D295"/>
    <mergeCell ref="E292:E295"/>
    <mergeCell ref="F292:F295"/>
    <mergeCell ref="F288:F291"/>
    <mergeCell ref="G288:G291"/>
    <mergeCell ref="G284:G287"/>
    <mergeCell ref="A288:A291"/>
    <mergeCell ref="B288:B291"/>
    <mergeCell ref="C288:C291"/>
    <mergeCell ref="D288:D291"/>
    <mergeCell ref="E288:E291"/>
    <mergeCell ref="A284:A287"/>
    <mergeCell ref="B284:B287"/>
    <mergeCell ref="C284:C287"/>
    <mergeCell ref="D284:D287"/>
    <mergeCell ref="E284:E287"/>
    <mergeCell ref="F284:F287"/>
    <mergeCell ref="F280:F283"/>
    <mergeCell ref="G280:G283"/>
    <mergeCell ref="G276:G279"/>
    <mergeCell ref="A280:A283"/>
    <mergeCell ref="B280:B283"/>
    <mergeCell ref="C280:C283"/>
    <mergeCell ref="D280:D283"/>
    <mergeCell ref="E280:E283"/>
    <mergeCell ref="A276:A279"/>
    <mergeCell ref="B276:B279"/>
    <mergeCell ref="C276:C279"/>
    <mergeCell ref="D276:D279"/>
    <mergeCell ref="E276:E279"/>
    <mergeCell ref="F276:F279"/>
    <mergeCell ref="F272:F275"/>
    <mergeCell ref="G272:G275"/>
    <mergeCell ref="G268:G271"/>
    <mergeCell ref="A272:A275"/>
    <mergeCell ref="B272:B275"/>
    <mergeCell ref="C272:C275"/>
    <mergeCell ref="D272:D275"/>
    <mergeCell ref="E272:E275"/>
    <mergeCell ref="A268:A271"/>
    <mergeCell ref="B268:B271"/>
    <mergeCell ref="C268:C271"/>
    <mergeCell ref="D268:D271"/>
    <mergeCell ref="E268:E271"/>
    <mergeCell ref="F268:F271"/>
    <mergeCell ref="F264:F267"/>
    <mergeCell ref="G264:G267"/>
    <mergeCell ref="G260:G263"/>
    <mergeCell ref="A264:A267"/>
    <mergeCell ref="B264:B267"/>
    <mergeCell ref="C264:C267"/>
    <mergeCell ref="D264:D267"/>
    <mergeCell ref="E264:E267"/>
    <mergeCell ref="A260:A263"/>
    <mergeCell ref="B260:B263"/>
    <mergeCell ref="C260:C263"/>
    <mergeCell ref="D260:D263"/>
    <mergeCell ref="E260:E263"/>
    <mergeCell ref="F260:F263"/>
    <mergeCell ref="F256:F259"/>
    <mergeCell ref="G256:G259"/>
    <mergeCell ref="G252:G255"/>
    <mergeCell ref="A256:A259"/>
    <mergeCell ref="B256:B259"/>
    <mergeCell ref="C256:C259"/>
    <mergeCell ref="D256:D259"/>
    <mergeCell ref="E256:E259"/>
    <mergeCell ref="A252:A255"/>
    <mergeCell ref="B252:B255"/>
    <mergeCell ref="C252:C255"/>
    <mergeCell ref="D252:D255"/>
    <mergeCell ref="E252:E255"/>
    <mergeCell ref="F252:F255"/>
    <mergeCell ref="F248:F251"/>
    <mergeCell ref="G248:G251"/>
    <mergeCell ref="G244:G247"/>
    <mergeCell ref="A248:A251"/>
    <mergeCell ref="B248:B251"/>
    <mergeCell ref="C248:C251"/>
    <mergeCell ref="D248:D251"/>
    <mergeCell ref="E248:E251"/>
    <mergeCell ref="A244:A247"/>
    <mergeCell ref="B244:B247"/>
    <mergeCell ref="C244:C247"/>
    <mergeCell ref="D244:D247"/>
    <mergeCell ref="E244:E247"/>
    <mergeCell ref="F244:F247"/>
    <mergeCell ref="F240:F243"/>
    <mergeCell ref="G240:G243"/>
    <mergeCell ref="G236:G239"/>
    <mergeCell ref="A240:A243"/>
    <mergeCell ref="B240:B243"/>
    <mergeCell ref="C240:C243"/>
    <mergeCell ref="D240:D243"/>
    <mergeCell ref="E240:E243"/>
    <mergeCell ref="A236:A239"/>
    <mergeCell ref="B236:B239"/>
    <mergeCell ref="C236:C239"/>
    <mergeCell ref="D236:D239"/>
    <mergeCell ref="E236:E239"/>
    <mergeCell ref="F236:F239"/>
    <mergeCell ref="F232:F235"/>
    <mergeCell ref="G232:G235"/>
    <mergeCell ref="G228:G231"/>
    <mergeCell ref="A232:A235"/>
    <mergeCell ref="B232:B235"/>
    <mergeCell ref="C232:C235"/>
    <mergeCell ref="D232:D235"/>
    <mergeCell ref="E232:E235"/>
    <mergeCell ref="A228:A231"/>
    <mergeCell ref="B228:B231"/>
    <mergeCell ref="C228:C231"/>
    <mergeCell ref="D228:D231"/>
    <mergeCell ref="E228:E231"/>
    <mergeCell ref="F228:F231"/>
    <mergeCell ref="F224:F227"/>
    <mergeCell ref="G224:G227"/>
    <mergeCell ref="G220:G223"/>
    <mergeCell ref="A224:A227"/>
    <mergeCell ref="B224:B227"/>
    <mergeCell ref="C224:C227"/>
    <mergeCell ref="D224:D227"/>
    <mergeCell ref="E224:E227"/>
    <mergeCell ref="A220:A223"/>
    <mergeCell ref="B220:B223"/>
    <mergeCell ref="C220:C223"/>
    <mergeCell ref="D220:D223"/>
    <mergeCell ref="E220:E223"/>
    <mergeCell ref="F220:F223"/>
    <mergeCell ref="F216:F219"/>
    <mergeCell ref="G216:G219"/>
    <mergeCell ref="G212:G215"/>
    <mergeCell ref="A216:A219"/>
    <mergeCell ref="B216:B219"/>
    <mergeCell ref="C216:C219"/>
    <mergeCell ref="D216:D219"/>
    <mergeCell ref="E216:E219"/>
    <mergeCell ref="A212:A215"/>
    <mergeCell ref="B212:B215"/>
    <mergeCell ref="C212:C215"/>
    <mergeCell ref="D212:D215"/>
    <mergeCell ref="E212:E215"/>
    <mergeCell ref="F212:F215"/>
    <mergeCell ref="F208:F211"/>
    <mergeCell ref="G208:G211"/>
    <mergeCell ref="G204:G207"/>
    <mergeCell ref="A208:A211"/>
    <mergeCell ref="B208:B211"/>
    <mergeCell ref="C208:C211"/>
    <mergeCell ref="D208:D211"/>
    <mergeCell ref="E208:E211"/>
    <mergeCell ref="A204:A207"/>
    <mergeCell ref="B204:B207"/>
    <mergeCell ref="C204:C207"/>
    <mergeCell ref="D204:D207"/>
    <mergeCell ref="E204:E207"/>
    <mergeCell ref="F204:F207"/>
    <mergeCell ref="F200:F203"/>
    <mergeCell ref="G200:G203"/>
    <mergeCell ref="G196:G199"/>
    <mergeCell ref="A200:A203"/>
    <mergeCell ref="B200:B203"/>
    <mergeCell ref="C200:C203"/>
    <mergeCell ref="D200:D203"/>
    <mergeCell ref="E200:E203"/>
    <mergeCell ref="A196:A199"/>
    <mergeCell ref="B196:B199"/>
    <mergeCell ref="C196:C199"/>
    <mergeCell ref="D196:D199"/>
    <mergeCell ref="E196:E199"/>
    <mergeCell ref="F196:F199"/>
    <mergeCell ref="F192:F195"/>
    <mergeCell ref="G192:G195"/>
    <mergeCell ref="G188:G191"/>
    <mergeCell ref="A192:A195"/>
    <mergeCell ref="B192:B195"/>
    <mergeCell ref="C192:C195"/>
    <mergeCell ref="D192:D195"/>
    <mergeCell ref="E192:E195"/>
    <mergeCell ref="A188:A191"/>
    <mergeCell ref="B188:B191"/>
    <mergeCell ref="C188:C191"/>
    <mergeCell ref="D188:D191"/>
    <mergeCell ref="E188:E191"/>
    <mergeCell ref="F188:F191"/>
    <mergeCell ref="F184:F187"/>
    <mergeCell ref="G184:G187"/>
    <mergeCell ref="G180:G183"/>
    <mergeCell ref="A184:A187"/>
    <mergeCell ref="B184:B187"/>
    <mergeCell ref="C184:C187"/>
    <mergeCell ref="D184:D187"/>
    <mergeCell ref="E184:E187"/>
    <mergeCell ref="A180:A183"/>
    <mergeCell ref="B180:B183"/>
    <mergeCell ref="C180:C183"/>
    <mergeCell ref="D180:D183"/>
    <mergeCell ref="E180:E183"/>
    <mergeCell ref="F180:F183"/>
    <mergeCell ref="F176:F179"/>
    <mergeCell ref="G176:G179"/>
    <mergeCell ref="G172:G175"/>
    <mergeCell ref="A176:A179"/>
    <mergeCell ref="B176:B179"/>
    <mergeCell ref="C176:C179"/>
    <mergeCell ref="D176:D179"/>
    <mergeCell ref="E176:E179"/>
    <mergeCell ref="A172:A175"/>
    <mergeCell ref="B172:B175"/>
    <mergeCell ref="C172:C175"/>
    <mergeCell ref="D172:D175"/>
    <mergeCell ref="E172:E175"/>
    <mergeCell ref="F172:F175"/>
    <mergeCell ref="F168:F171"/>
    <mergeCell ref="G168:G171"/>
    <mergeCell ref="G164:G167"/>
    <mergeCell ref="A168:A171"/>
    <mergeCell ref="B168:B171"/>
    <mergeCell ref="C168:C171"/>
    <mergeCell ref="D168:D171"/>
    <mergeCell ref="E168:E171"/>
    <mergeCell ref="A164:A167"/>
    <mergeCell ref="B164:B167"/>
    <mergeCell ref="C164:C167"/>
    <mergeCell ref="D164:D167"/>
    <mergeCell ref="E164:E167"/>
    <mergeCell ref="F164:F167"/>
    <mergeCell ref="F160:F163"/>
    <mergeCell ref="G160:G163"/>
    <mergeCell ref="G156:G159"/>
    <mergeCell ref="A160:A163"/>
    <mergeCell ref="B160:B163"/>
    <mergeCell ref="C160:C163"/>
    <mergeCell ref="D160:D163"/>
    <mergeCell ref="E160:E163"/>
    <mergeCell ref="A156:A159"/>
    <mergeCell ref="B156:B159"/>
    <mergeCell ref="C156:C159"/>
    <mergeCell ref="D156:D159"/>
    <mergeCell ref="E156:E159"/>
    <mergeCell ref="F156:F159"/>
    <mergeCell ref="F152:F155"/>
    <mergeCell ref="G152:G155"/>
    <mergeCell ref="G148:G151"/>
    <mergeCell ref="A152:A155"/>
    <mergeCell ref="B152:B155"/>
    <mergeCell ref="C152:C155"/>
    <mergeCell ref="D152:D155"/>
    <mergeCell ref="E152:E155"/>
    <mergeCell ref="A148:A151"/>
    <mergeCell ref="B148:B151"/>
    <mergeCell ref="C148:C151"/>
    <mergeCell ref="D148:D151"/>
    <mergeCell ref="E148:E151"/>
    <mergeCell ref="F148:F151"/>
    <mergeCell ref="F144:F147"/>
    <mergeCell ref="G144:G147"/>
    <mergeCell ref="G140:G143"/>
    <mergeCell ref="A144:A147"/>
    <mergeCell ref="B144:B147"/>
    <mergeCell ref="C144:C147"/>
    <mergeCell ref="D144:D147"/>
    <mergeCell ref="E144:E147"/>
    <mergeCell ref="A140:A143"/>
    <mergeCell ref="B140:B143"/>
    <mergeCell ref="C140:C143"/>
    <mergeCell ref="D140:D143"/>
    <mergeCell ref="E140:E143"/>
    <mergeCell ref="F140:F143"/>
    <mergeCell ref="F136:F139"/>
    <mergeCell ref="G136:G139"/>
    <mergeCell ref="G132:G135"/>
    <mergeCell ref="A136:A139"/>
    <mergeCell ref="B136:B139"/>
    <mergeCell ref="C136:C139"/>
    <mergeCell ref="D136:D139"/>
    <mergeCell ref="E136:E139"/>
    <mergeCell ref="A132:A135"/>
    <mergeCell ref="B132:B135"/>
    <mergeCell ref="C132:C135"/>
    <mergeCell ref="D132:D135"/>
    <mergeCell ref="E132:E135"/>
    <mergeCell ref="F132:F135"/>
    <mergeCell ref="F128:F131"/>
    <mergeCell ref="G128:G131"/>
    <mergeCell ref="G124:G127"/>
    <mergeCell ref="A128:A131"/>
    <mergeCell ref="B128:B131"/>
    <mergeCell ref="C128:C131"/>
    <mergeCell ref="D128:D131"/>
    <mergeCell ref="E128:E131"/>
    <mergeCell ref="A124:A127"/>
    <mergeCell ref="B124:B127"/>
    <mergeCell ref="C124:C127"/>
    <mergeCell ref="D124:D127"/>
    <mergeCell ref="E124:E127"/>
    <mergeCell ref="F124:F127"/>
    <mergeCell ref="F120:F123"/>
    <mergeCell ref="G120:G123"/>
    <mergeCell ref="G116:G119"/>
    <mergeCell ref="A120:A123"/>
    <mergeCell ref="B120:B123"/>
    <mergeCell ref="C120:C123"/>
    <mergeCell ref="D120:D123"/>
    <mergeCell ref="E120:E123"/>
    <mergeCell ref="A116:A119"/>
    <mergeCell ref="B116:B119"/>
    <mergeCell ref="C116:C119"/>
    <mergeCell ref="D116:D119"/>
    <mergeCell ref="E116:E119"/>
    <mergeCell ref="F116:F119"/>
    <mergeCell ref="F112:F115"/>
    <mergeCell ref="G112:G115"/>
    <mergeCell ref="G108:G111"/>
    <mergeCell ref="A112:A115"/>
    <mergeCell ref="B112:B115"/>
    <mergeCell ref="C112:C115"/>
    <mergeCell ref="D112:D115"/>
    <mergeCell ref="E112:E115"/>
    <mergeCell ref="A108:A111"/>
    <mergeCell ref="B108:B111"/>
    <mergeCell ref="C108:C111"/>
    <mergeCell ref="D108:D111"/>
    <mergeCell ref="E108:E111"/>
    <mergeCell ref="F108:F111"/>
    <mergeCell ref="F104:F107"/>
    <mergeCell ref="G104:G107"/>
    <mergeCell ref="G100:G103"/>
    <mergeCell ref="A104:A107"/>
    <mergeCell ref="B104:B107"/>
    <mergeCell ref="C104:C107"/>
    <mergeCell ref="D104:D107"/>
    <mergeCell ref="E104:E107"/>
    <mergeCell ref="A100:A103"/>
    <mergeCell ref="B100:B103"/>
    <mergeCell ref="C100:C103"/>
    <mergeCell ref="D100:D103"/>
    <mergeCell ref="E100:E103"/>
    <mergeCell ref="F100:F103"/>
    <mergeCell ref="F96:F99"/>
    <mergeCell ref="G96:G99"/>
    <mergeCell ref="G92:G95"/>
    <mergeCell ref="A96:A99"/>
    <mergeCell ref="B96:B99"/>
    <mergeCell ref="C96:C99"/>
    <mergeCell ref="D96:D99"/>
    <mergeCell ref="E96:E99"/>
    <mergeCell ref="A92:A95"/>
    <mergeCell ref="B92:B95"/>
    <mergeCell ref="C92:C95"/>
    <mergeCell ref="D92:D95"/>
    <mergeCell ref="E92:E95"/>
    <mergeCell ref="F92:F95"/>
    <mergeCell ref="F88:F91"/>
    <mergeCell ref="G88:G91"/>
    <mergeCell ref="G84:G87"/>
    <mergeCell ref="A88:A91"/>
    <mergeCell ref="B88:B91"/>
    <mergeCell ref="C88:C91"/>
    <mergeCell ref="D88:D91"/>
    <mergeCell ref="E88:E91"/>
    <mergeCell ref="A84:A87"/>
    <mergeCell ref="B84:B87"/>
    <mergeCell ref="C84:C87"/>
    <mergeCell ref="D84:D87"/>
    <mergeCell ref="E84:E87"/>
    <mergeCell ref="F84:F87"/>
    <mergeCell ref="F80:F83"/>
    <mergeCell ref="G80:G83"/>
    <mergeCell ref="G76:G79"/>
    <mergeCell ref="A80:A83"/>
    <mergeCell ref="B80:B83"/>
    <mergeCell ref="C80:C83"/>
    <mergeCell ref="D80:D83"/>
    <mergeCell ref="E80:E83"/>
    <mergeCell ref="A76:A79"/>
    <mergeCell ref="B76:B79"/>
    <mergeCell ref="C76:C79"/>
    <mergeCell ref="D76:D79"/>
    <mergeCell ref="E76:E79"/>
    <mergeCell ref="F76:F79"/>
    <mergeCell ref="F72:F75"/>
    <mergeCell ref="G72:G75"/>
    <mergeCell ref="G68:G71"/>
    <mergeCell ref="A72:A75"/>
    <mergeCell ref="B72:B75"/>
    <mergeCell ref="C72:C75"/>
    <mergeCell ref="D72:D75"/>
    <mergeCell ref="E72:E75"/>
    <mergeCell ref="A68:A71"/>
    <mergeCell ref="B68:B71"/>
    <mergeCell ref="C68:C71"/>
    <mergeCell ref="D68:D71"/>
    <mergeCell ref="E68:E71"/>
    <mergeCell ref="F68:F71"/>
    <mergeCell ref="F64:F67"/>
    <mergeCell ref="G64:G67"/>
    <mergeCell ref="G60:G63"/>
    <mergeCell ref="A64:A67"/>
    <mergeCell ref="B64:B67"/>
    <mergeCell ref="C64:C67"/>
    <mergeCell ref="D64:D67"/>
    <mergeCell ref="E64:E67"/>
    <mergeCell ref="A60:A63"/>
    <mergeCell ref="B60:B63"/>
    <mergeCell ref="C60:C63"/>
    <mergeCell ref="D60:D63"/>
    <mergeCell ref="E60:E63"/>
    <mergeCell ref="F60:F63"/>
    <mergeCell ref="F56:F59"/>
    <mergeCell ref="G56:G59"/>
    <mergeCell ref="G52:G55"/>
    <mergeCell ref="A56:A59"/>
    <mergeCell ref="B56:B59"/>
    <mergeCell ref="C56:C59"/>
    <mergeCell ref="D56:D59"/>
    <mergeCell ref="E56:E59"/>
    <mergeCell ref="A52:A55"/>
    <mergeCell ref="B52:B55"/>
    <mergeCell ref="C52:C55"/>
    <mergeCell ref="D52:D55"/>
    <mergeCell ref="E52:E55"/>
    <mergeCell ref="F52:F55"/>
    <mergeCell ref="F48:F51"/>
    <mergeCell ref="G48:G51"/>
    <mergeCell ref="G44:G47"/>
    <mergeCell ref="A48:A51"/>
    <mergeCell ref="B48:B51"/>
    <mergeCell ref="C48:C51"/>
    <mergeCell ref="D48:D51"/>
    <mergeCell ref="E48:E51"/>
    <mergeCell ref="A44:A47"/>
    <mergeCell ref="B44:B47"/>
    <mergeCell ref="C44:C47"/>
    <mergeCell ref="D44:D47"/>
    <mergeCell ref="E44:E47"/>
    <mergeCell ref="F44:F47"/>
    <mergeCell ref="F40:F43"/>
    <mergeCell ref="G40:G43"/>
    <mergeCell ref="G36:G39"/>
    <mergeCell ref="A40:A43"/>
    <mergeCell ref="B40:B43"/>
    <mergeCell ref="C40:C43"/>
    <mergeCell ref="D40:D43"/>
    <mergeCell ref="E40:E43"/>
    <mergeCell ref="A36:A39"/>
    <mergeCell ref="B36:B39"/>
    <mergeCell ref="C36:C39"/>
    <mergeCell ref="D36:D39"/>
    <mergeCell ref="E36:E39"/>
    <mergeCell ref="F36:F39"/>
    <mergeCell ref="F32:F35"/>
    <mergeCell ref="G32:G35"/>
    <mergeCell ref="G28:G31"/>
    <mergeCell ref="A32:A35"/>
    <mergeCell ref="B32:B35"/>
    <mergeCell ref="C32:C35"/>
    <mergeCell ref="D32:D35"/>
    <mergeCell ref="E32:E35"/>
    <mergeCell ref="A28:A31"/>
    <mergeCell ref="B28:B31"/>
    <mergeCell ref="C28:C31"/>
    <mergeCell ref="D28:D31"/>
    <mergeCell ref="E28:E31"/>
    <mergeCell ref="F28:F31"/>
    <mergeCell ref="A6:A9"/>
    <mergeCell ref="B6:B9"/>
    <mergeCell ref="C6:C9"/>
    <mergeCell ref="D6:D9"/>
    <mergeCell ref="E6:E9"/>
    <mergeCell ref="C12:C15"/>
    <mergeCell ref="D12:D15"/>
    <mergeCell ref="E12:E15"/>
    <mergeCell ref="F12:F15"/>
    <mergeCell ref="A4:D4"/>
    <mergeCell ref="A1:G1"/>
    <mergeCell ref="A2:G2"/>
    <mergeCell ref="F24:F27"/>
    <mergeCell ref="G24:G27"/>
    <mergeCell ref="G20:G23"/>
    <mergeCell ref="A24:A27"/>
    <mergeCell ref="B24:B27"/>
    <mergeCell ref="C24:C27"/>
    <mergeCell ref="D24:D27"/>
    <mergeCell ref="E24:E27"/>
    <mergeCell ref="A20:A23"/>
    <mergeCell ref="B20:B23"/>
    <mergeCell ref="C20:C23"/>
    <mergeCell ref="D20:D23"/>
    <mergeCell ref="E20:E23"/>
    <mergeCell ref="F20:F23"/>
    <mergeCell ref="F16:F19"/>
    <mergeCell ref="G16:G19"/>
    <mergeCell ref="A16:A19"/>
    <mergeCell ref="B16:B19"/>
    <mergeCell ref="C16:C19"/>
    <mergeCell ref="D16:D19"/>
    <mergeCell ref="E16:E19"/>
    <mergeCell ref="G12:G15"/>
    <mergeCell ref="A12:A15"/>
    <mergeCell ref="B12:B15"/>
  </mergeCells>
  <pageMargins left="0.94" right="0.7" top="0.42" bottom="0.37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Ծավալաթերթ-նախահաշիվ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Armenuhi Manucharyan</cp:lastModifiedBy>
  <cp:lastPrinted>2026-06-01T08:13:34Z</cp:lastPrinted>
  <dcterms:created xsi:type="dcterms:W3CDTF">2008-11-12T05:43:34Z</dcterms:created>
  <dcterms:modified xsi:type="dcterms:W3CDTF">2026-06-03T06:10:23Z</dcterms:modified>
</cp:coreProperties>
</file>